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S:\Commun\AFB\MARCHES\2026 marchés\26 01 Application de gestion des projets et des experts\DCE\"/>
    </mc:Choice>
  </mc:AlternateContent>
  <xr:revisionPtr revIDLastSave="0" documentId="8_{F9E423EC-3912-4698-9957-9257FE38CFDD}" xr6:coauthVersionLast="47" xr6:coauthVersionMax="47" xr10:uidLastSave="{00000000-0000-0000-0000-000000000000}"/>
  <bookViews>
    <workbookView xWindow="0" yWindow="1520" windowWidth="19200" windowHeight="8570" xr2:uid="{00000000-000D-0000-FFFF-FFFF00000000}"/>
  </bookViews>
  <sheets>
    <sheet name="Page de garde " sheetId="12" r:id="rId1"/>
    <sheet name="DPGF" sheetId="3" r:id="rId2"/>
    <sheet name="BPU" sheetId="2" r:id="rId3"/>
    <sheet name="DQE" sheetId="11" r:id="rId4"/>
  </sheets>
  <definedNames>
    <definedName name="_xlnm.Print_Area" localSheetId="2">BPU!$B$2:$L$31</definedName>
    <definedName name="_xlnm.Print_Area" localSheetId="1">DPGF!$B$2:$Q$37</definedName>
    <definedName name="_xlnm.Print_Area" localSheetId="3">DQE!$B$2:$N$33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11" l="1"/>
  <c r="L11" i="11"/>
  <c r="L12" i="11"/>
  <c r="L13" i="11"/>
  <c r="L14" i="11"/>
  <c r="L15" i="11"/>
  <c r="L16" i="11"/>
  <c r="L17" i="11"/>
  <c r="I33" i="2"/>
  <c r="J33" i="2" s="1"/>
  <c r="H26" i="11"/>
  <c r="H25" i="11"/>
  <c r="I25" i="11" s="1"/>
  <c r="F36" i="3"/>
  <c r="F34" i="3"/>
  <c r="E34" i="3"/>
  <c r="D36" i="3"/>
  <c r="E32" i="3"/>
  <c r="F32" i="3" s="1"/>
  <c r="E31" i="3"/>
  <c r="F31" i="3" s="1"/>
  <c r="E24" i="3"/>
  <c r="E25" i="3"/>
  <c r="E23" i="3"/>
  <c r="E19" i="3"/>
  <c r="F19" i="3" s="1"/>
  <c r="E20" i="3"/>
  <c r="E21" i="3"/>
  <c r="E18" i="3"/>
  <c r="F18" i="3" s="1"/>
  <c r="E29" i="3"/>
  <c r="F29" i="3" s="1"/>
  <c r="D30" i="3"/>
  <c r="D22" i="3"/>
  <c r="D17" i="3"/>
  <c r="D10" i="3"/>
  <c r="I31" i="11"/>
  <c r="J31" i="11" s="1"/>
  <c r="L31" i="11" s="1"/>
  <c r="E12" i="3"/>
  <c r="F12" i="3" s="1"/>
  <c r="E13" i="3"/>
  <c r="F13" i="3" s="1"/>
  <c r="E11" i="3"/>
  <c r="F11" i="3" s="1"/>
  <c r="F30" i="3" l="1"/>
  <c r="E28" i="3"/>
  <c r="I18" i="2"/>
  <c r="J18" i="2" s="1"/>
  <c r="I19" i="2"/>
  <c r="J19" i="2" s="1"/>
  <c r="I20" i="2"/>
  <c r="J20" i="2" s="1"/>
  <c r="H24" i="11"/>
  <c r="M36" i="3"/>
  <c r="N36" i="3"/>
  <c r="F28" i="3" l="1"/>
  <c r="I24" i="11"/>
  <c r="J24" i="11" s="1"/>
  <c r="L24" i="11" s="1"/>
  <c r="I26" i="11"/>
  <c r="J26" i="11" s="1"/>
  <c r="L26" i="11" s="1"/>
  <c r="J25" i="11"/>
  <c r="L25" i="11" s="1"/>
  <c r="I27" i="2"/>
  <c r="J27" i="2" s="1"/>
  <c r="I25" i="2"/>
  <c r="J25" i="2" s="1"/>
  <c r="I24" i="2"/>
  <c r="J24" i="2" s="1"/>
  <c r="I23" i="2"/>
  <c r="J23" i="2" s="1"/>
  <c r="I16" i="2"/>
  <c r="J16" i="2" s="1"/>
  <c r="I14" i="2"/>
  <c r="J14" i="2" s="1"/>
  <c r="I12" i="2"/>
  <c r="J12" i="2" s="1"/>
  <c r="I10" i="2"/>
  <c r="J10" i="2" s="1"/>
  <c r="E16" i="3"/>
  <c r="F16" i="3" s="1"/>
  <c r="E15" i="3"/>
  <c r="F15" i="3" s="1"/>
  <c r="F10" i="3" l="1"/>
  <c r="F20" i="3"/>
  <c r="D27" i="3" l="1"/>
  <c r="H30" i="11"/>
  <c r="H29" i="11"/>
  <c r="H27" i="11"/>
  <c r="H23" i="11"/>
  <c r="H22" i="11"/>
  <c r="H21" i="11"/>
  <c r="H20" i="11"/>
  <c r="H10" i="11"/>
  <c r="E33" i="3"/>
  <c r="F33" i="3" s="1"/>
  <c r="L36" i="3"/>
  <c r="O36" i="3"/>
  <c r="P36" i="3"/>
  <c r="J27" i="11" l="1"/>
  <c r="L27" i="11" s="1"/>
  <c r="I23" i="11"/>
  <c r="J23" i="11" s="1"/>
  <c r="L23" i="11" s="1"/>
  <c r="I22" i="11"/>
  <c r="J22" i="11" s="1"/>
  <c r="L22" i="11" s="1"/>
  <c r="I21" i="11"/>
  <c r="J21" i="11" s="1"/>
  <c r="L21" i="11" s="1"/>
  <c r="I20" i="11"/>
  <c r="J20" i="11" s="1"/>
  <c r="L20" i="11" s="1"/>
  <c r="I26" i="2"/>
  <c r="J26" i="2" s="1"/>
  <c r="E26" i="3"/>
  <c r="F26" i="3" l="1"/>
  <c r="I30" i="11"/>
  <c r="J30" i="11" s="1"/>
  <c r="L30" i="11" s="1"/>
  <c r="I29" i="11"/>
  <c r="J29" i="11" s="1"/>
  <c r="L29" i="11" s="1"/>
  <c r="I10" i="11"/>
  <c r="J10" i="11" s="1"/>
  <c r="L10" i="11" s="1"/>
  <c r="F27" i="3" l="1"/>
  <c r="F25" i="3"/>
  <c r="H8" i="11"/>
  <c r="F24" i="3" l="1"/>
  <c r="F23" i="3"/>
  <c r="I9" i="2"/>
  <c r="J9" i="2" s="1"/>
  <c r="I31" i="2"/>
  <c r="J31" i="2" s="1"/>
  <c r="I30" i="2"/>
  <c r="J30" i="2" s="1"/>
  <c r="J28" i="2"/>
  <c r="I22" i="2"/>
  <c r="J22" i="2" s="1"/>
  <c r="I21" i="2"/>
  <c r="I11" i="2"/>
  <c r="J11" i="2" s="1"/>
  <c r="I36" i="3"/>
  <c r="K36" i="3"/>
  <c r="J36" i="3"/>
  <c r="F22" i="3" l="1"/>
  <c r="F21" i="3"/>
  <c r="J21" i="2"/>
  <c r="I8" i="11" l="1"/>
  <c r="F17" i="3"/>
  <c r="J8" i="11" l="1"/>
  <c r="L8" i="11" s="1"/>
</calcChain>
</file>

<file path=xl/sharedStrings.xml><?xml version="1.0" encoding="utf-8"?>
<sst xmlns="http://schemas.openxmlformats.org/spreadsheetml/2006/main" count="239" uniqueCount="155">
  <si>
    <t>Annexe financière MAR26-01</t>
  </si>
  <si>
    <t>Objet du marché :</t>
  </si>
  <si>
    <t xml:space="preserve">Développement et maintenance d’une application de gestion des projets et des experts </t>
  </si>
  <si>
    <r>
      <t xml:space="preserve">                                                                        
                                                                                         </t>
    </r>
    <r>
      <rPr>
        <b/>
        <sz val="11"/>
        <color indexed="8"/>
        <rFont val="Verdana"/>
        <family val="2"/>
      </rPr>
      <t xml:space="preserve"> Le candidat </t>
    </r>
    <r>
      <rPr>
        <sz val="11"/>
        <color indexed="8"/>
        <rFont val="Verdana"/>
        <family val="2"/>
      </rPr>
      <t xml:space="preserve"> </t>
    </r>
    <r>
      <rPr>
        <b/>
        <sz val="11"/>
        <color indexed="8"/>
        <rFont val="Verdana"/>
        <family val="2"/>
      </rPr>
      <t xml:space="preserve">            ou                </t>
    </r>
    <r>
      <rPr>
        <sz val="11"/>
        <color indexed="8"/>
        <rFont val="Verdana"/>
        <family val="2"/>
      </rPr>
      <t xml:space="preserve">        </t>
    </r>
    <r>
      <rPr>
        <b/>
        <sz val="11"/>
        <color indexed="8"/>
        <rFont val="Verdana"/>
        <family val="2"/>
      </rPr>
      <t xml:space="preserve">le groupement  </t>
    </r>
    <r>
      <rPr>
        <sz val="11"/>
        <color theme="1"/>
        <rFont val="Calibri"/>
        <family val="2"/>
        <scheme val="minor"/>
      </rPr>
      <t xml:space="preserve">
</t>
    </r>
    <r>
      <rPr>
        <sz val="8"/>
        <color theme="1"/>
        <rFont val="Calibri"/>
        <family val="2"/>
        <scheme val="minor"/>
      </rPr>
      <t xml:space="preserve">[Indiquer le nom commercial et la dénomination sociale du candidat individuel ou du mandataire du groupement, les adresses de son établissement et de son siège social (si elle est 
différente de celle de l’établissement), son adresse électronique, ses numéros de téléphone et de télécopie et son numéro SIRET ; à défaut, un numéro d’identification européen ou international ou propre au pays d’origine du candidat issu d’un répertoire figurant dans la liste des ICD.]
</t>
    </r>
    <r>
      <rPr>
        <b/>
        <sz val="8"/>
        <color indexed="8"/>
        <rFont val="Verdana"/>
        <family val="2"/>
      </rPr>
      <t xml:space="preserve">Nom : 
Adresse : 
N° SIRET : </t>
    </r>
  </si>
  <si>
    <t>Toutes les cases sur fond gris des onglets suivants doivent être renseignées</t>
  </si>
  <si>
    <t xml:space="preserve">La présente offre financière, qui ne nécessite pas d’être signée, engage le candidat.
Les éléments qui la constituent serviront à l’analyse des offres et au choix du titulaire qui en résultera.
Le candidat retenu devra signer le document ATTRI1  transmis dans le dossier de consultation des entreprises si cela n'a pas déjà été effectué au moment de la remise de son offre.
</t>
  </si>
  <si>
    <t>Répartition des jours par profil</t>
  </si>
  <si>
    <t>Chiffrage et réponse sous format Excel obligatoires (format pdf proscrit)</t>
  </si>
  <si>
    <t>Total HT</t>
  </si>
  <si>
    <t>TVA</t>
  </si>
  <si>
    <t>Total TTC</t>
  </si>
  <si>
    <t>Commentaire</t>
  </si>
  <si>
    <t>Directeur de projet</t>
  </si>
  <si>
    <t>Chef de projet</t>
  </si>
  <si>
    <t>Développeur confirmé</t>
  </si>
  <si>
    <t>Développeur junior (moins de 5 ans)</t>
  </si>
  <si>
    <t>Architecte logiciel confirmé</t>
  </si>
  <si>
    <t>Architecte logiciel junior</t>
  </si>
  <si>
    <t>Formateur</t>
  </si>
  <si>
    <t>Autre</t>
  </si>
  <si>
    <t>UO</t>
  </si>
  <si>
    <t xml:space="preserve"> F 1  Forfait de développement de la solution  cible</t>
  </si>
  <si>
    <t>F 1.1</t>
  </si>
  <si>
    <t>Initialisation du projet  (article 5.1du CCTP)</t>
  </si>
  <si>
    <t>F1.1.1</t>
  </si>
  <si>
    <t xml:space="preserve">Phase de lancement du marché </t>
  </si>
  <si>
    <t>F1.1.2</t>
  </si>
  <si>
    <t>Plan d'assurance sécurité (PAS)</t>
  </si>
  <si>
    <t>F1.1.3</t>
  </si>
  <si>
    <t>Plan d'assurance qualité (PAQ)</t>
  </si>
  <si>
    <t>F1.2</t>
  </si>
  <si>
    <t>Gouvernance et pilotage (article 5.2 du CCTP)</t>
  </si>
  <si>
    <t>F1 2.1</t>
  </si>
  <si>
    <t xml:space="preserve">comité de pilotage à fréquence mensuelle </t>
  </si>
  <si>
    <t>F1.2.2</t>
  </si>
  <si>
    <t>comité de projet à fréquence hebdomadaire</t>
  </si>
  <si>
    <t>F1.3</t>
  </si>
  <si>
    <t>Rédaction des spécifications fonctionnelles (article 5.3 du CCTP)</t>
  </si>
  <si>
    <t>F1.3.1</t>
  </si>
  <si>
    <t>Ordres du jour et comptes-rendus des ateliers de spécifications.</t>
  </si>
  <si>
    <t>F1.3.2</t>
  </si>
  <si>
    <t>Dossier des spécifications fonctionnelles détaillées</t>
  </si>
  <si>
    <t>F1.3.3</t>
  </si>
  <si>
    <t>Modèles conceptuels et physiques de données.</t>
  </si>
  <si>
    <t>F1.3.4</t>
  </si>
  <si>
    <t>Dossier d’architecture technique.</t>
  </si>
  <si>
    <t>F1.4</t>
  </si>
  <si>
    <t>Développement de l'application  (5.4 du CCTP)</t>
  </si>
  <si>
    <t>F1.4.1</t>
  </si>
  <si>
    <t xml:space="preserve">Développement </t>
  </si>
  <si>
    <t>F1.4.2</t>
  </si>
  <si>
    <t>documentations techniques d’installation, de réalisation et d’exploitation</t>
  </si>
  <si>
    <t>F1.4.3</t>
  </si>
  <si>
    <t xml:space="preserve">documentation d'administration </t>
  </si>
  <si>
    <t>F1.4.5.</t>
  </si>
  <si>
    <t xml:space="preserve">Recette du système cible </t>
  </si>
  <si>
    <t>F1.5</t>
  </si>
  <si>
    <t>Fourniture de la documentation utilisateur (article 5.8.2 du CCTP)</t>
  </si>
  <si>
    <t>F1.5.1</t>
  </si>
  <si>
    <t xml:space="preserve">Manuel utilisateur </t>
  </si>
  <si>
    <t>F1.5.2</t>
  </si>
  <si>
    <t xml:space="preserve">Contenu aide en ligne </t>
  </si>
  <si>
    <t>F1.6</t>
  </si>
  <si>
    <t>Formation (article 5.8 du CCTP)</t>
  </si>
  <si>
    <t>F1.6.1</t>
  </si>
  <si>
    <t xml:space="preserve">Formation </t>
  </si>
  <si>
    <t>F1.6.2</t>
  </si>
  <si>
    <t>support de formation</t>
  </si>
  <si>
    <t>F1.7</t>
  </si>
  <si>
    <t xml:space="preserve">Fourniture de la documentation technique et codes sources </t>
  </si>
  <si>
    <t>F1.8</t>
  </si>
  <si>
    <t>Garantie(article 5.10 du CCTP)</t>
  </si>
  <si>
    <t>Total</t>
  </si>
  <si>
    <t xml:space="preserve">Forme du prix </t>
  </si>
  <si>
    <t>Prix unitaire HT</t>
  </si>
  <si>
    <t xml:space="preserve">Prix  unitaire TTC </t>
  </si>
  <si>
    <t>Commentaire éventuel</t>
  </si>
  <si>
    <t>Unités d'œuvre</t>
  </si>
  <si>
    <t>Prestations complémentaires</t>
  </si>
  <si>
    <t>Pilotage</t>
  </si>
  <si>
    <t>PC_1</t>
  </si>
  <si>
    <t>comité de pilotage à fréquence mensuelle (coanimation)</t>
  </si>
  <si>
    <t>Forfait annuel</t>
  </si>
  <si>
    <t>PC_2</t>
  </si>
  <si>
    <t>comité de projet à fréquence hebdomadaire (copréparation et coanimation)</t>
  </si>
  <si>
    <t xml:space="preserve">Maintenance </t>
  </si>
  <si>
    <t>PC_3</t>
  </si>
  <si>
    <t>Maintenance corrective bloquante</t>
  </si>
  <si>
    <t>forfait annuel</t>
  </si>
  <si>
    <t>PC_4</t>
  </si>
  <si>
    <t>Maintenance corrective majeure</t>
  </si>
  <si>
    <t>PC_5</t>
  </si>
  <si>
    <t>Maintenance corrective mineure</t>
  </si>
  <si>
    <t xml:space="preserve">Reversibilité </t>
  </si>
  <si>
    <t>PC_6</t>
  </si>
  <si>
    <t>Réversibilité sur le code (article 5.9 du CCTP)</t>
  </si>
  <si>
    <t>Forfait</t>
  </si>
  <si>
    <t>PC_7</t>
  </si>
  <si>
    <t>Réversibilité  de l'exploitation (article 5.9 du CCTP)</t>
  </si>
  <si>
    <t>Formation</t>
  </si>
  <si>
    <t>PC_10</t>
  </si>
  <si>
    <t>Formation à l’administration technique de la plateforme</t>
  </si>
  <si>
    <t xml:space="preserve">forfait jour </t>
  </si>
  <si>
    <t>Prix
journaliers</t>
  </si>
  <si>
    <t>PJ_1</t>
  </si>
  <si>
    <t>Journée</t>
  </si>
  <si>
    <t>PJ_2</t>
  </si>
  <si>
    <t>PJ_3</t>
  </si>
  <si>
    <t>Développeur sénior</t>
  </si>
  <si>
    <t>PJ_4</t>
  </si>
  <si>
    <t>PJ_5</t>
  </si>
  <si>
    <t>Développeur junior</t>
  </si>
  <si>
    <t>PJ_6</t>
  </si>
  <si>
    <t>Architecte logiciel sénior</t>
  </si>
  <si>
    <t>PJ_7</t>
  </si>
  <si>
    <t>PJ_8</t>
  </si>
  <si>
    <t>PJ_9</t>
  </si>
  <si>
    <t>Business analyst</t>
  </si>
  <si>
    <t>PJ_10</t>
  </si>
  <si>
    <t>PJ_11</t>
  </si>
  <si>
    <t>autre</t>
  </si>
  <si>
    <t xml:space="preserve">Frais de déplacement </t>
  </si>
  <si>
    <t>Sevres_1</t>
  </si>
  <si>
    <t>1er jour sur site</t>
  </si>
  <si>
    <t>Sevres_2</t>
  </si>
  <si>
    <t>à partir du 2ème jour sur site</t>
  </si>
  <si>
    <t>Prestation supplémentaire éventuelle  1</t>
  </si>
  <si>
    <t>Mission 10 (article 5.10 du CCTP)</t>
  </si>
  <si>
    <t>Pse1</t>
  </si>
  <si>
    <t>Forme de prix</t>
  </si>
  <si>
    <t>Quantité estimative</t>
  </si>
  <si>
    <t>Prix total TTC</t>
  </si>
  <si>
    <t>Périmètre initial</t>
  </si>
  <si>
    <t>F_1</t>
  </si>
  <si>
    <t xml:space="preserve">Forfait de développement de la solution cible (cf. onglet DPGF) </t>
  </si>
  <si>
    <t xml:space="preserve">Pilotage </t>
  </si>
  <si>
    <t>comité de pilotage  (coanimation)</t>
  </si>
  <si>
    <t>annuel</t>
  </si>
  <si>
    <t>comité de projet  (copréparation et coanimation)</t>
  </si>
  <si>
    <t>Réversibilité sur le code</t>
  </si>
  <si>
    <t>une journée d'assistance expertise technique</t>
  </si>
  <si>
    <t>PC_8</t>
  </si>
  <si>
    <t xml:space="preserve">Assistance technique </t>
  </si>
  <si>
    <t>PJ1</t>
  </si>
  <si>
    <t>PJ2</t>
  </si>
  <si>
    <t>PJ4</t>
  </si>
  <si>
    <t>PJ5</t>
  </si>
  <si>
    <t>PJ7</t>
  </si>
  <si>
    <t>PJ8</t>
  </si>
  <si>
    <t>PJ13</t>
  </si>
  <si>
    <t>Frais de dép.</t>
  </si>
  <si>
    <t>Mécanisme de compression des pièces jointes</t>
  </si>
  <si>
    <t xml:space="preserve">forfait </t>
  </si>
  <si>
    <t>TOTAL</t>
  </si>
  <si>
    <t xml:space="preserve">Mécanisme de compression des pièces jointes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</si>
</sst>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6" x14ac:knownFonts="1">
    <font>
      <sz val="11"/>
      <color theme="1"/>
      <name val="Calibri"/>
      <family val="2"/>
      <scheme val="minor"/>
    </font>
    <font>
      <b/>
      <sz val="11"/>
      <color theme="0"/>
      <name val="Calibri"/>
      <family val="2"/>
    </font>
    <font>
      <sz val="10"/>
      <name val="Arial"/>
      <family val="2"/>
    </font>
    <font>
      <sz val="9"/>
      <color theme="1"/>
      <name val="Calibri"/>
      <family val="2"/>
      <scheme val="minor"/>
    </font>
    <font>
      <sz val="10"/>
      <color theme="1"/>
      <name val="Arial"/>
      <family val="2"/>
    </font>
    <font>
      <sz val="10"/>
      <color theme="1"/>
      <name val="Calibri"/>
      <family val="2"/>
      <scheme val="minor"/>
    </font>
    <font>
      <sz val="11"/>
      <color theme="1"/>
      <name val="Calibri"/>
      <family val="2"/>
      <scheme val="minor"/>
    </font>
    <font>
      <sz val="14"/>
      <color theme="1"/>
      <name val="Calibri"/>
      <family val="2"/>
      <scheme val="minor"/>
    </font>
    <font>
      <sz val="12"/>
      <color theme="1"/>
      <name val="Calibri"/>
      <family val="2"/>
      <scheme val="minor"/>
    </font>
    <font>
      <b/>
      <sz val="12"/>
      <color theme="0"/>
      <name val="Calibri"/>
      <family val="2"/>
      <scheme val="minor"/>
    </font>
    <font>
      <b/>
      <sz val="12"/>
      <color rgb="FF4D267F"/>
      <name val="Calibri"/>
      <family val="2"/>
      <scheme val="minor"/>
    </font>
    <font>
      <b/>
      <sz val="12"/>
      <color indexed="9"/>
      <name val="Calibri"/>
      <family val="2"/>
      <scheme val="minor"/>
    </font>
    <font>
      <sz val="12"/>
      <color rgb="FF4D267F"/>
      <name val="Calibri"/>
      <family val="2"/>
      <scheme val="minor"/>
    </font>
    <font>
      <b/>
      <sz val="12"/>
      <color theme="1"/>
      <name val="Calibri"/>
      <family val="2"/>
      <scheme val="minor"/>
    </font>
    <font>
      <b/>
      <sz val="11"/>
      <color theme="3"/>
      <name val="Calibri"/>
      <family val="2"/>
      <scheme val="minor"/>
    </font>
    <font>
      <b/>
      <u/>
      <sz val="11"/>
      <color theme="3"/>
      <name val="Calibri"/>
      <family val="2"/>
      <scheme val="minor"/>
    </font>
    <font>
      <b/>
      <sz val="12"/>
      <color theme="3"/>
      <name val="Calibri"/>
      <family val="2"/>
      <scheme val="minor"/>
    </font>
    <font>
      <b/>
      <sz val="12"/>
      <color rgb="FFC00000"/>
      <name val="Calibri"/>
      <family val="2"/>
      <scheme val="minor"/>
    </font>
    <font>
      <i/>
      <sz val="11"/>
      <color theme="1"/>
      <name val="Calibri"/>
      <family val="2"/>
      <scheme val="minor"/>
    </font>
    <font>
      <sz val="10"/>
      <color theme="0"/>
      <name val="Calibri"/>
      <family val="2"/>
      <scheme val="minor"/>
    </font>
    <font>
      <b/>
      <sz val="11"/>
      <color theme="1"/>
      <name val="Calibri"/>
      <family val="2"/>
      <scheme val="minor"/>
    </font>
    <font>
      <sz val="8"/>
      <name val="Calibri"/>
      <family val="2"/>
      <scheme val="minor"/>
    </font>
    <font>
      <b/>
      <sz val="16"/>
      <color indexed="8"/>
      <name val="Verdana"/>
      <family val="2"/>
    </font>
    <font>
      <sz val="11"/>
      <color indexed="8"/>
      <name val="Verdana"/>
      <family val="2"/>
    </font>
    <font>
      <b/>
      <sz val="11"/>
      <name val="Verdana"/>
      <family val="2"/>
    </font>
    <font>
      <b/>
      <sz val="16"/>
      <color theme="1"/>
      <name val="Calibri"/>
      <family val="2"/>
      <scheme val="minor"/>
    </font>
    <font>
      <b/>
      <sz val="11"/>
      <color indexed="8"/>
      <name val="Verdana"/>
      <family val="2"/>
    </font>
    <font>
      <sz val="8"/>
      <color theme="1"/>
      <name val="Calibri"/>
      <family val="2"/>
      <scheme val="minor"/>
    </font>
    <font>
      <b/>
      <sz val="8"/>
      <color indexed="8"/>
      <name val="Verdana"/>
      <family val="2"/>
    </font>
    <font>
      <b/>
      <sz val="12"/>
      <color indexed="8"/>
      <name val="Verdana"/>
      <family val="2"/>
    </font>
    <font>
      <b/>
      <sz val="10"/>
      <color indexed="10"/>
      <name val="Verdana"/>
      <family val="2"/>
    </font>
    <font>
      <b/>
      <sz val="11"/>
      <color theme="0"/>
      <name val="Calibri"/>
      <family val="2"/>
      <scheme val="minor"/>
    </font>
    <font>
      <b/>
      <i/>
      <sz val="12"/>
      <color theme="1"/>
      <name val="Calibri"/>
      <family val="2"/>
      <scheme val="minor"/>
    </font>
    <font>
      <i/>
      <sz val="12"/>
      <color theme="1"/>
      <name val="Calibri"/>
      <family val="2"/>
      <scheme val="minor"/>
    </font>
    <font>
      <b/>
      <sz val="12"/>
      <color theme="4" tint="-0.249977111117893"/>
      <name val="Calibri"/>
      <family val="2"/>
      <scheme val="minor"/>
    </font>
    <font>
      <sz val="10"/>
      <color theme="1"/>
      <name val="Arial"/>
      <family val="2"/>
      <charset val="1"/>
    </font>
  </fonts>
  <fills count="9">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rgb="FFC00000"/>
        <bgColor indexed="64"/>
      </patternFill>
    </fill>
    <fill>
      <patternFill patternType="solid">
        <fgColor theme="4" tint="0.79998168889431442"/>
        <bgColor indexed="64"/>
      </patternFill>
    </fill>
    <fill>
      <patternFill patternType="solid">
        <fgColor theme="5"/>
        <bgColor indexed="64"/>
      </patternFill>
    </fill>
    <fill>
      <patternFill patternType="solid">
        <fgColor theme="4" tint="0.59999389629810485"/>
        <bgColor indexed="64"/>
      </patternFill>
    </fill>
    <fill>
      <patternFill patternType="solid">
        <fgColor theme="0" tint="-0.14999847407452621"/>
        <bgColor indexed="64"/>
      </patternFill>
    </fill>
  </fills>
  <borders count="11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theme="0" tint="-0.499984740745262"/>
      </right>
      <top style="hair">
        <color theme="0" tint="-0.499984740745262"/>
      </top>
      <bottom style="hair">
        <color theme="0" tint="-0.499984740745262"/>
      </bottom>
      <diagonal/>
    </border>
    <border>
      <left style="medium">
        <color indexed="64"/>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hair">
        <color theme="0" tint="-0.499984740745262"/>
      </top>
      <bottom style="hair">
        <color theme="0" tint="-0.499984740745262"/>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auto="1"/>
      </left>
      <right style="thin">
        <color auto="1"/>
      </right>
      <top style="medium">
        <color auto="1"/>
      </top>
      <bottom style="medium">
        <color auto="1"/>
      </bottom>
      <diagonal/>
    </border>
    <border>
      <left/>
      <right style="medium">
        <color indexed="64"/>
      </right>
      <top/>
      <bottom style="medium">
        <color indexed="64"/>
      </bottom>
      <diagonal/>
    </border>
    <border>
      <left style="hair">
        <color theme="1"/>
      </left>
      <right style="hair">
        <color theme="1"/>
      </right>
      <top style="hair">
        <color theme="1"/>
      </top>
      <bottom style="hair">
        <color theme="1"/>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medium">
        <color indexed="64"/>
      </right>
      <top style="hair">
        <color theme="0" tint="-0.499984740745262"/>
      </top>
      <bottom style="hair">
        <color theme="0" tint="-0.499984740745262"/>
      </bottom>
      <diagonal/>
    </border>
    <border>
      <left style="hair">
        <color theme="1"/>
      </left>
      <right style="medium">
        <color indexed="64"/>
      </right>
      <top style="hair">
        <color theme="1"/>
      </top>
      <bottom style="hair">
        <color theme="1"/>
      </bottom>
      <diagonal/>
    </border>
    <border>
      <left style="hair">
        <color indexed="64"/>
      </left>
      <right style="hair">
        <color indexed="64"/>
      </right>
      <top style="medium">
        <color indexed="64"/>
      </top>
      <bottom style="medium">
        <color indexed="64"/>
      </bottom>
      <diagonal/>
    </border>
    <border>
      <left style="medium">
        <color auto="1"/>
      </left>
      <right/>
      <top style="medium">
        <color indexed="64"/>
      </top>
      <bottom style="hair">
        <color auto="1"/>
      </bottom>
      <diagonal/>
    </border>
    <border>
      <left style="hair">
        <color theme="1"/>
      </left>
      <right style="medium">
        <color indexed="64"/>
      </right>
      <top style="medium">
        <color indexed="64"/>
      </top>
      <bottom style="hair">
        <color auto="1"/>
      </bottom>
      <diagonal/>
    </border>
    <border>
      <left style="hair">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hair">
        <color indexed="64"/>
      </left>
      <right/>
      <top style="medium">
        <color indexed="64"/>
      </top>
      <bottom style="hair">
        <color indexed="64"/>
      </bottom>
      <diagonal/>
    </border>
    <border>
      <left style="hair">
        <color theme="0" tint="-0.499984740745262"/>
      </left>
      <right style="hair">
        <color theme="0" tint="-0.499984740745262"/>
      </right>
      <top style="hair">
        <color auto="1"/>
      </top>
      <bottom style="hair">
        <color auto="1"/>
      </bottom>
      <diagonal/>
    </border>
    <border>
      <left style="medium">
        <color indexed="64"/>
      </left>
      <right/>
      <top style="hair">
        <color theme="0" tint="-0.499984740745262"/>
      </top>
      <bottom style="medium">
        <color indexed="64"/>
      </bottom>
      <diagonal/>
    </border>
    <border>
      <left style="hair">
        <color theme="1"/>
      </left>
      <right style="medium">
        <color indexed="64"/>
      </right>
      <top style="hair">
        <color theme="1"/>
      </top>
      <bottom style="medium">
        <color indexed="64"/>
      </bottom>
      <diagonal/>
    </border>
    <border>
      <left style="hair">
        <color indexed="64"/>
      </left>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hair">
        <color theme="0" tint="-0.499984740745262"/>
      </right>
      <top style="hair">
        <color theme="0" tint="-0.499984740745262"/>
      </top>
      <bottom style="medium">
        <color indexed="64"/>
      </bottom>
      <diagonal/>
    </border>
    <border>
      <left/>
      <right style="hair">
        <color theme="0" tint="-0.499984740745262"/>
      </right>
      <top style="hair">
        <color theme="0" tint="-0.499984740745262"/>
      </top>
      <bottom style="medium">
        <color indexed="64"/>
      </bottom>
      <diagonal/>
    </border>
    <border>
      <left/>
      <right style="medium">
        <color indexed="64"/>
      </right>
      <top style="hair">
        <color theme="0" tint="-0.499984740745262"/>
      </top>
      <bottom style="medium">
        <color indexed="64"/>
      </bottom>
      <diagonal/>
    </border>
    <border>
      <left style="medium">
        <color indexed="64"/>
      </left>
      <right style="hair">
        <color theme="0" tint="-0.499984740745262"/>
      </right>
      <top/>
      <bottom style="hair">
        <color indexed="64"/>
      </bottom>
      <diagonal/>
    </border>
    <border>
      <left/>
      <right style="hair">
        <color theme="0" tint="-0.499984740745262"/>
      </right>
      <top/>
      <bottom style="hair">
        <color indexed="64"/>
      </bottom>
      <diagonal/>
    </border>
    <border>
      <left/>
      <right style="medium">
        <color indexed="64"/>
      </right>
      <top/>
      <bottom style="hair">
        <color indexed="64"/>
      </bottom>
      <diagonal/>
    </border>
    <border>
      <left style="medium">
        <color indexed="64"/>
      </left>
      <right style="hair">
        <color theme="0" tint="-0.499984740745262"/>
      </right>
      <top/>
      <bottom style="medium">
        <color indexed="64"/>
      </bottom>
      <diagonal/>
    </border>
    <border>
      <left/>
      <right style="hair">
        <color theme="0" tint="-0.499984740745262"/>
      </right>
      <top/>
      <bottom style="medium">
        <color indexed="64"/>
      </bottom>
      <diagonal/>
    </border>
    <border>
      <left style="medium">
        <color indexed="64"/>
      </left>
      <right style="hair">
        <color theme="0" tint="-0.499984740745262"/>
      </right>
      <top/>
      <bottom/>
      <diagonal/>
    </border>
    <border>
      <left/>
      <right style="hair">
        <color theme="0" tint="-0.499984740745262"/>
      </right>
      <top/>
      <bottom/>
      <diagonal/>
    </border>
    <border>
      <left style="hair">
        <color theme="1"/>
      </left>
      <right style="medium">
        <color indexed="64"/>
      </right>
      <top style="hair">
        <color theme="1"/>
      </top>
      <bottom/>
      <diagonal/>
    </border>
    <border>
      <left style="medium">
        <color indexed="64"/>
      </left>
      <right style="hair">
        <color theme="0" tint="-0.499984740745262"/>
      </right>
      <top style="hair">
        <color theme="0" tint="-0.499984740745262"/>
      </top>
      <bottom/>
      <diagonal/>
    </border>
    <border>
      <left/>
      <right style="hair">
        <color theme="0" tint="-0.499984740745262"/>
      </right>
      <top style="hair">
        <color theme="0" tint="-0.499984740745262"/>
      </top>
      <bottom/>
      <diagonal/>
    </border>
    <border>
      <left/>
      <right style="medium">
        <color indexed="64"/>
      </right>
      <top style="hair">
        <color theme="0" tint="-0.499984740745262"/>
      </top>
      <bottom/>
      <diagonal/>
    </border>
    <border>
      <left style="hair">
        <color theme="1"/>
      </left>
      <right style="medium">
        <color indexed="64"/>
      </right>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hair">
        <color indexed="64"/>
      </left>
      <right style="hair">
        <color indexed="64"/>
      </right>
      <top style="dotted">
        <color indexed="64"/>
      </top>
      <bottom style="dotted">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hair">
        <color theme="1"/>
      </right>
      <top/>
      <bottom style="dotted">
        <color indexed="64"/>
      </bottom>
      <diagonal/>
    </border>
    <border>
      <left style="hair">
        <color theme="1"/>
      </left>
      <right style="hair">
        <color theme="1"/>
      </right>
      <top style="medium">
        <color indexed="64"/>
      </top>
      <bottom/>
      <diagonal/>
    </border>
    <border>
      <left style="hair">
        <color theme="1"/>
      </left>
      <right style="hair">
        <color theme="1"/>
      </right>
      <top/>
      <bottom style="hair">
        <color auto="1"/>
      </bottom>
      <diagonal/>
    </border>
    <border>
      <left/>
      <right/>
      <top/>
      <bottom style="hair">
        <color auto="1"/>
      </bottom>
      <diagonal/>
    </border>
    <border>
      <left style="hair">
        <color theme="1"/>
      </left>
      <right style="hair">
        <color theme="1"/>
      </right>
      <top style="dotted">
        <color theme="1"/>
      </top>
      <bottom style="dotted">
        <color theme="1"/>
      </bottom>
      <diagonal/>
    </border>
    <border>
      <left/>
      <right/>
      <top style="dotted">
        <color theme="1"/>
      </top>
      <bottom style="dotted">
        <color theme="1"/>
      </bottom>
      <diagonal/>
    </border>
    <border>
      <left style="hair">
        <color indexed="64"/>
      </left>
      <right style="hair">
        <color indexed="64"/>
      </right>
      <top/>
      <bottom style="dotted">
        <color indexed="64"/>
      </bottom>
      <diagonal/>
    </border>
    <border>
      <left style="medium">
        <color indexed="64"/>
      </left>
      <right style="hair">
        <color indexed="64"/>
      </right>
      <top style="medium">
        <color indexed="64"/>
      </top>
      <bottom style="dotted">
        <color indexed="64"/>
      </bottom>
      <diagonal/>
    </border>
    <border>
      <left style="medium">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theme="1"/>
      </left>
      <right style="medium">
        <color indexed="64"/>
      </right>
      <top/>
      <bottom style="dotted">
        <color theme="1"/>
      </bottom>
      <diagonal/>
    </border>
    <border>
      <left style="medium">
        <color indexed="64"/>
      </left>
      <right style="hair">
        <color theme="0" tint="-0.499984740745262"/>
      </right>
      <top/>
      <bottom style="hair">
        <color theme="0" tint="-0.499984740745262"/>
      </bottom>
      <diagonal/>
    </border>
    <border>
      <left/>
      <right style="hair">
        <color theme="0" tint="-0.499984740745262"/>
      </right>
      <top/>
      <bottom style="hair">
        <color theme="0" tint="-0.499984740745262"/>
      </bottom>
      <diagonal/>
    </border>
    <border>
      <left/>
      <right style="medium">
        <color indexed="64"/>
      </right>
      <top/>
      <bottom style="hair">
        <color theme="0" tint="-0.499984740745262"/>
      </bottom>
      <diagonal/>
    </border>
    <border>
      <left style="medium">
        <color indexed="64"/>
      </left>
      <right style="hair">
        <color theme="0" tint="-0.499984740745262"/>
      </right>
      <top style="hair">
        <color indexed="64"/>
      </top>
      <bottom style="dotted">
        <color indexed="64"/>
      </bottom>
      <diagonal/>
    </border>
    <border>
      <left/>
      <right style="hair">
        <color theme="0" tint="-0.499984740745262"/>
      </right>
      <top style="hair">
        <color indexed="64"/>
      </top>
      <bottom style="dotted">
        <color indexed="64"/>
      </bottom>
      <diagonal/>
    </border>
    <border>
      <left/>
      <right style="medium">
        <color indexed="64"/>
      </right>
      <top style="hair">
        <color indexed="64"/>
      </top>
      <bottom style="dotted">
        <color indexed="64"/>
      </bottom>
      <diagonal/>
    </border>
    <border>
      <left style="medium">
        <color indexed="64"/>
      </left>
      <right style="hair">
        <color theme="0" tint="-0.499984740745262"/>
      </right>
      <top style="dotted">
        <color indexed="64"/>
      </top>
      <bottom style="dotted">
        <color indexed="64"/>
      </bottom>
      <diagonal/>
    </border>
    <border>
      <left/>
      <right style="hair">
        <color theme="0" tint="-0.499984740745262"/>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medium">
        <color indexed="64"/>
      </right>
      <top/>
      <bottom style="thin">
        <color indexed="64"/>
      </bottom>
      <diagonal/>
    </border>
    <border>
      <left style="hair">
        <color theme="0" tint="-0.499984740745262"/>
      </left>
      <right style="hair">
        <color theme="0" tint="-0.499984740745262"/>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hair">
        <color indexed="64"/>
      </right>
      <top style="medium">
        <color indexed="64"/>
      </top>
      <bottom style="hair">
        <color indexed="64"/>
      </bottom>
      <diagonal/>
    </border>
    <border>
      <left/>
      <right style="hair">
        <color theme="1"/>
      </right>
      <top/>
      <bottom style="dotted">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top/>
      <bottom style="hair">
        <color indexed="64"/>
      </bottom>
      <diagonal/>
    </border>
    <border>
      <left style="hair">
        <color theme="1"/>
      </left>
      <right style="hair">
        <color theme="1"/>
      </right>
      <top/>
      <bottom style="dotted">
        <color theme="1"/>
      </bottom>
      <diagonal/>
    </border>
    <border>
      <left/>
      <right/>
      <top/>
      <bottom style="dotted">
        <color theme="1"/>
      </bottom>
      <diagonal/>
    </border>
    <border>
      <left style="medium">
        <color indexed="64"/>
      </left>
      <right/>
      <top/>
      <bottom style="thin">
        <color indexed="64"/>
      </bottom>
      <diagonal/>
    </border>
    <border>
      <left style="hair">
        <color theme="1"/>
      </left>
      <right style="hair">
        <color theme="1"/>
      </right>
      <top style="dotted">
        <color theme="1"/>
      </top>
      <bottom style="thin">
        <color indexed="64"/>
      </bottom>
      <diagonal/>
    </border>
    <border>
      <left/>
      <right/>
      <top style="dotted">
        <color theme="1"/>
      </top>
      <bottom style="thin">
        <color indexed="64"/>
      </bottom>
      <diagonal/>
    </border>
    <border>
      <left style="hair">
        <color theme="1"/>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hair">
        <color indexed="64"/>
      </right>
      <top style="hair">
        <color indexed="64"/>
      </top>
      <bottom/>
      <diagonal/>
    </border>
    <border>
      <left style="hair">
        <color indexed="64"/>
      </left>
      <right/>
      <top/>
      <bottom/>
      <diagonal/>
    </border>
    <border>
      <left/>
      <right/>
      <top style="hair">
        <color theme="0" tint="-0.499984740745262"/>
      </top>
      <bottom style="hair">
        <color theme="0" tint="-0.499984740745262"/>
      </bottom>
      <diagonal/>
    </border>
  </borders>
  <cellStyleXfs count="5">
    <xf numFmtId="0" fontId="0" fillId="0" borderId="0"/>
    <xf numFmtId="0" fontId="2" fillId="0" borderId="0"/>
    <xf numFmtId="44" fontId="6" fillId="0" borderId="0" applyFont="0" applyFill="0" applyBorder="0" applyAlignment="0" applyProtection="0"/>
    <xf numFmtId="0" fontId="6" fillId="0" borderId="0"/>
    <xf numFmtId="0" fontId="6" fillId="0" borderId="0"/>
  </cellStyleXfs>
  <cellXfs count="309">
    <xf numFmtId="0" fontId="0" fillId="0" borderId="0" xfId="0"/>
    <xf numFmtId="0" fontId="8" fillId="0" borderId="0" xfId="0" applyFont="1" applyAlignment="1">
      <alignment vertical="center"/>
    </xf>
    <xf numFmtId="0" fontId="8" fillId="0" borderId="0" xfId="0" applyFont="1" applyAlignment="1">
      <alignment vertical="center" wrapText="1"/>
    </xf>
    <xf numFmtId="0" fontId="8" fillId="0" borderId="14" xfId="0" applyFont="1" applyBorder="1" applyAlignment="1">
      <alignment vertical="center"/>
    </xf>
    <xf numFmtId="0" fontId="0" fillId="2" borderId="0" xfId="0" applyFill="1" applyProtection="1">
      <protection locked="0"/>
    </xf>
    <xf numFmtId="0" fontId="0" fillId="0" borderId="0" xfId="0" applyProtection="1">
      <protection locked="0"/>
    </xf>
    <xf numFmtId="0" fontId="0" fillId="2" borderId="7" xfId="0" applyFill="1" applyBorder="1" applyProtection="1">
      <protection locked="0"/>
    </xf>
    <xf numFmtId="0" fontId="0" fillId="2" borderId="7" xfId="0" applyFill="1" applyBorder="1" applyAlignment="1" applyProtection="1">
      <alignment horizontal="left" vertical="center"/>
      <protection locked="0"/>
    </xf>
    <xf numFmtId="0" fontId="4" fillId="2" borderId="7" xfId="0" applyFont="1" applyFill="1" applyBorder="1" applyAlignment="1" applyProtection="1">
      <alignment vertical="center" wrapText="1"/>
      <protection locked="0"/>
    </xf>
    <xf numFmtId="0" fontId="5" fillId="2" borderId="7" xfId="0" applyFont="1" applyFill="1" applyBorder="1" applyAlignment="1" applyProtection="1">
      <alignment horizontal="center" vertical="center"/>
      <protection locked="0"/>
    </xf>
    <xf numFmtId="0" fontId="5" fillId="2" borderId="7" xfId="0" applyFont="1" applyFill="1" applyBorder="1" applyAlignment="1" applyProtection="1">
      <alignment vertical="center"/>
      <protection locked="0"/>
    </xf>
    <xf numFmtId="0" fontId="3" fillId="2" borderId="7" xfId="0" applyFont="1" applyFill="1" applyBorder="1" applyAlignment="1" applyProtection="1">
      <alignment vertical="center"/>
      <protection locked="0"/>
    </xf>
    <xf numFmtId="0" fontId="0" fillId="0" borderId="0" xfId="0" applyAlignment="1" applyProtection="1">
      <alignment horizontal="left"/>
      <protection locked="0"/>
    </xf>
    <xf numFmtId="0" fontId="5" fillId="0" borderId="0" xfId="0" applyFont="1" applyAlignment="1" applyProtection="1">
      <alignment horizontal="center"/>
      <protection locked="0"/>
    </xf>
    <xf numFmtId="0" fontId="5" fillId="0" borderId="0" xfId="0" applyFont="1" applyProtection="1">
      <protection locked="0"/>
    </xf>
    <xf numFmtId="0" fontId="8" fillId="2" borderId="0" xfId="0" applyFont="1" applyFill="1" applyAlignment="1">
      <alignment vertical="center"/>
    </xf>
    <xf numFmtId="0" fontId="8" fillId="2" borderId="6" xfId="0" applyFont="1" applyFill="1" applyBorder="1" applyAlignment="1">
      <alignment vertical="center"/>
    </xf>
    <xf numFmtId="0" fontId="8" fillId="2" borderId="5" xfId="0" applyFont="1" applyFill="1" applyBorder="1" applyAlignment="1">
      <alignment vertical="center"/>
    </xf>
    <xf numFmtId="0" fontId="5" fillId="2" borderId="0" xfId="0" applyFont="1" applyFill="1" applyAlignment="1" applyProtection="1">
      <alignment horizontal="center" vertical="center"/>
      <protection locked="0"/>
    </xf>
    <xf numFmtId="0" fontId="3" fillId="2" borderId="0" xfId="0" applyFont="1" applyFill="1" applyAlignment="1" applyProtection="1">
      <alignment vertical="center"/>
      <protection locked="0"/>
    </xf>
    <xf numFmtId="44" fontId="5" fillId="2" borderId="0" xfId="2" applyFont="1" applyFill="1" applyBorder="1" applyAlignment="1" applyProtection="1">
      <alignment horizontal="center" vertical="center"/>
      <protection locked="0"/>
    </xf>
    <xf numFmtId="0" fontId="7" fillId="2" borderId="0" xfId="0" applyFont="1" applyFill="1" applyAlignment="1" applyProtection="1">
      <alignment horizontal="center" vertical="center" textRotation="90" wrapText="1"/>
      <protection locked="0"/>
    </xf>
    <xf numFmtId="0" fontId="0" fillId="2" borderId="9" xfId="0" applyFill="1" applyBorder="1" applyProtection="1">
      <protection locked="0"/>
    </xf>
    <xf numFmtId="0" fontId="0" fillId="2" borderId="11" xfId="0" applyFill="1" applyBorder="1" applyProtection="1">
      <protection locked="0"/>
    </xf>
    <xf numFmtId="0" fontId="5" fillId="0" borderId="20" xfId="0" applyFont="1" applyBorder="1" applyAlignment="1" applyProtection="1">
      <alignment horizontal="center" vertical="center"/>
      <protection locked="0"/>
    </xf>
    <xf numFmtId="0" fontId="5" fillId="0" borderId="21" xfId="0" applyFont="1" applyBorder="1" applyAlignment="1" applyProtection="1">
      <alignment horizontal="center" vertical="center"/>
      <protection locked="0"/>
    </xf>
    <xf numFmtId="44" fontId="5" fillId="0" borderId="21" xfId="2" applyFont="1" applyFill="1" applyBorder="1" applyAlignment="1" applyProtection="1">
      <alignment horizontal="center" vertical="center"/>
      <protection locked="0"/>
    </xf>
    <xf numFmtId="44" fontId="5" fillId="0" borderId="21" xfId="2" applyFont="1" applyBorder="1" applyAlignment="1" applyProtection="1">
      <alignment horizontal="center" vertical="center"/>
      <protection locked="0"/>
    </xf>
    <xf numFmtId="0" fontId="3" fillId="0" borderId="22" xfId="0" applyFont="1" applyBorder="1" applyAlignment="1" applyProtection="1">
      <alignment vertical="center"/>
      <protection locked="0"/>
    </xf>
    <xf numFmtId="0" fontId="5" fillId="0" borderId="23" xfId="0" applyFont="1" applyBorder="1" applyAlignment="1" applyProtection="1">
      <alignment horizontal="center" vertical="center"/>
      <protection locked="0"/>
    </xf>
    <xf numFmtId="0" fontId="5" fillId="0" borderId="24" xfId="0" applyFont="1" applyBorder="1" applyAlignment="1" applyProtection="1">
      <alignment horizontal="center" vertical="center"/>
      <protection locked="0"/>
    </xf>
    <xf numFmtId="44" fontId="5" fillId="0" borderId="24" xfId="2" applyFont="1" applyBorder="1" applyAlignment="1" applyProtection="1">
      <alignment horizontal="center" vertical="center"/>
      <protection locked="0"/>
    </xf>
    <xf numFmtId="0" fontId="3" fillId="0" borderId="25" xfId="0" applyFont="1" applyBorder="1" applyAlignment="1" applyProtection="1">
      <alignment vertical="center"/>
      <protection locked="0"/>
    </xf>
    <xf numFmtId="0" fontId="5" fillId="0" borderId="28" xfId="0" applyFont="1" applyBorder="1" applyAlignment="1" applyProtection="1">
      <alignment horizontal="center" vertical="center"/>
      <protection locked="0"/>
    </xf>
    <xf numFmtId="0" fontId="5" fillId="0" borderId="29" xfId="0" applyFont="1" applyBorder="1" applyAlignment="1" applyProtection="1">
      <alignment vertical="center" wrapText="1"/>
      <protection locked="0"/>
    </xf>
    <xf numFmtId="0" fontId="5" fillId="0" borderId="29" xfId="0" applyFont="1" applyBorder="1" applyAlignment="1" applyProtection="1">
      <alignment horizontal="center" vertical="center"/>
      <protection locked="0"/>
    </xf>
    <xf numFmtId="44" fontId="5" fillId="0" borderId="29" xfId="2" applyFont="1" applyBorder="1" applyAlignment="1" applyProtection="1">
      <alignment horizontal="center" vertical="center"/>
      <protection locked="0"/>
    </xf>
    <xf numFmtId="0" fontId="3" fillId="0" borderId="30" xfId="0" applyFont="1" applyBorder="1" applyAlignment="1" applyProtection="1">
      <alignment vertical="center"/>
      <protection locked="0"/>
    </xf>
    <xf numFmtId="44" fontId="5" fillId="0" borderId="29" xfId="2" applyFont="1" applyFill="1" applyBorder="1" applyAlignment="1" applyProtection="1">
      <alignment horizontal="center" vertical="center"/>
      <protection locked="0"/>
    </xf>
    <xf numFmtId="0" fontId="8" fillId="2" borderId="31" xfId="0" applyFont="1" applyFill="1" applyBorder="1" applyAlignment="1">
      <alignment vertical="center"/>
    </xf>
    <xf numFmtId="0" fontId="8" fillId="0" borderId="14" xfId="0" applyFont="1" applyBorder="1" applyAlignment="1">
      <alignment vertical="center" wrapText="1"/>
    </xf>
    <xf numFmtId="0" fontId="5" fillId="0" borderId="33" xfId="0" applyFont="1" applyBorder="1" applyAlignment="1" applyProtection="1">
      <alignment vertical="center" wrapText="1"/>
      <protection locked="0"/>
    </xf>
    <xf numFmtId="0" fontId="3" fillId="0" borderId="36" xfId="0" applyFont="1" applyBorder="1" applyAlignment="1" applyProtection="1">
      <alignment vertical="center"/>
      <protection locked="0"/>
    </xf>
    <xf numFmtId="0" fontId="12" fillId="2" borderId="0" xfId="0" applyFont="1" applyFill="1" applyAlignment="1">
      <alignment vertical="center"/>
    </xf>
    <xf numFmtId="0" fontId="0" fillId="2" borderId="11" xfId="0" applyFill="1" applyBorder="1" applyAlignment="1" applyProtection="1">
      <alignment horizontal="left"/>
      <protection locked="0"/>
    </xf>
    <xf numFmtId="0" fontId="5" fillId="2" borderId="11" xfId="0" applyFont="1" applyFill="1" applyBorder="1" applyAlignment="1" applyProtection="1">
      <alignment horizontal="center"/>
      <protection locked="0"/>
    </xf>
    <xf numFmtId="0" fontId="5" fillId="2" borderId="11" xfId="0" applyFont="1" applyFill="1" applyBorder="1" applyProtection="1">
      <protection locked="0"/>
    </xf>
    <xf numFmtId="0" fontId="0" fillId="2" borderId="10" xfId="0" applyFill="1" applyBorder="1" applyProtection="1">
      <protection locked="0"/>
    </xf>
    <xf numFmtId="0" fontId="0" fillId="2" borderId="12" xfId="0" applyFill="1" applyBorder="1" applyProtection="1">
      <protection locked="0"/>
    </xf>
    <xf numFmtId="0" fontId="0" fillId="2" borderId="0" xfId="0" applyFill="1" applyAlignment="1" applyProtection="1">
      <alignment horizontal="left"/>
      <protection locked="0"/>
    </xf>
    <xf numFmtId="0" fontId="5" fillId="2" borderId="0" xfId="0" applyFont="1" applyFill="1" applyAlignment="1" applyProtection="1">
      <alignment horizontal="center"/>
      <protection locked="0"/>
    </xf>
    <xf numFmtId="0" fontId="5" fillId="2" borderId="0" xfId="0" applyFont="1" applyFill="1" applyProtection="1">
      <protection locked="0"/>
    </xf>
    <xf numFmtId="0" fontId="0" fillId="2" borderId="16" xfId="0" applyFill="1" applyBorder="1" applyProtection="1">
      <protection locked="0"/>
    </xf>
    <xf numFmtId="0" fontId="0" fillId="0" borderId="12" xfId="0" applyBorder="1" applyProtection="1">
      <protection locked="0"/>
    </xf>
    <xf numFmtId="0" fontId="0" fillId="0" borderId="16" xfId="0" applyBorder="1" applyProtection="1">
      <protection locked="0"/>
    </xf>
    <xf numFmtId="0" fontId="5" fillId="2" borderId="12" xfId="0" applyFont="1" applyFill="1" applyBorder="1" applyProtection="1">
      <protection locked="0"/>
    </xf>
    <xf numFmtId="0" fontId="5" fillId="2" borderId="16" xfId="0" applyFont="1" applyFill="1" applyBorder="1" applyProtection="1">
      <protection locked="0"/>
    </xf>
    <xf numFmtId="0" fontId="0" fillId="2" borderId="14" xfId="0" applyFill="1" applyBorder="1" applyProtection="1">
      <protection locked="0"/>
    </xf>
    <xf numFmtId="0" fontId="0" fillId="2" borderId="14" xfId="0" applyFill="1" applyBorder="1" applyAlignment="1" applyProtection="1">
      <alignment horizontal="left"/>
      <protection locked="0"/>
    </xf>
    <xf numFmtId="0" fontId="5" fillId="2" borderId="14" xfId="0" applyFont="1" applyFill="1" applyBorder="1" applyAlignment="1" applyProtection="1">
      <alignment horizontal="center"/>
      <protection locked="0"/>
    </xf>
    <xf numFmtId="0" fontId="5" fillId="2" borderId="14" xfId="0" applyFont="1" applyFill="1" applyBorder="1" applyProtection="1">
      <protection locked="0"/>
    </xf>
    <xf numFmtId="0" fontId="12" fillId="2" borderId="9" xfId="0" applyFont="1" applyFill="1" applyBorder="1" applyAlignment="1">
      <alignment vertical="center"/>
    </xf>
    <xf numFmtId="0" fontId="12" fillId="2" borderId="11" xfId="0" applyFont="1" applyFill="1" applyBorder="1" applyAlignment="1">
      <alignment vertical="center" wrapText="1"/>
    </xf>
    <xf numFmtId="0" fontId="12" fillId="2" borderId="11" xfId="0" applyFont="1" applyFill="1" applyBorder="1" applyAlignment="1">
      <alignment vertical="center"/>
    </xf>
    <xf numFmtId="0" fontId="8" fillId="2" borderId="10" xfId="0" applyFont="1" applyFill="1" applyBorder="1" applyAlignment="1">
      <alignment vertical="center"/>
    </xf>
    <xf numFmtId="0" fontId="8" fillId="2" borderId="12" xfId="0" applyFont="1" applyFill="1" applyBorder="1" applyAlignment="1">
      <alignment vertical="center"/>
    </xf>
    <xf numFmtId="0" fontId="8" fillId="2" borderId="0" xfId="0" applyFont="1" applyFill="1" applyAlignment="1">
      <alignment vertical="center" wrapText="1"/>
    </xf>
    <xf numFmtId="0" fontId="8" fillId="2" borderId="16" xfId="0" applyFont="1" applyFill="1" applyBorder="1" applyAlignment="1">
      <alignment vertical="center"/>
    </xf>
    <xf numFmtId="0" fontId="8" fillId="2" borderId="0" xfId="0" applyFont="1" applyFill="1"/>
    <xf numFmtId="0" fontId="8" fillId="2" borderId="15" xfId="0" applyFont="1" applyFill="1" applyBorder="1" applyAlignment="1">
      <alignment vertical="center"/>
    </xf>
    <xf numFmtId="0" fontId="8" fillId="2" borderId="14" xfId="0" applyFont="1" applyFill="1" applyBorder="1" applyAlignment="1">
      <alignment vertical="center" wrapText="1"/>
    </xf>
    <xf numFmtId="0" fontId="8" fillId="2" borderId="14" xfId="0" applyFont="1" applyFill="1" applyBorder="1" applyAlignment="1">
      <alignment vertical="center"/>
    </xf>
    <xf numFmtId="0" fontId="13" fillId="2" borderId="14" xfId="0" applyFont="1" applyFill="1" applyBorder="1" applyAlignment="1">
      <alignment vertical="center"/>
    </xf>
    <xf numFmtId="0" fontId="8" fillId="2" borderId="18" xfId="0" applyFont="1" applyFill="1" applyBorder="1" applyAlignment="1">
      <alignment vertical="center"/>
    </xf>
    <xf numFmtId="0" fontId="15" fillId="2" borderId="18" xfId="0" applyFont="1" applyFill="1" applyBorder="1" applyAlignment="1" applyProtection="1">
      <alignment horizontal="center" vertical="center" wrapText="1"/>
      <protection locked="0"/>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 xfId="0" applyFont="1" applyFill="1" applyBorder="1" applyAlignment="1">
      <alignment horizontal="left" vertical="center" wrapText="1"/>
    </xf>
    <xf numFmtId="0" fontId="10" fillId="5" borderId="1" xfId="0" applyFont="1" applyFill="1" applyBorder="1" applyAlignment="1">
      <alignment vertical="center"/>
    </xf>
    <xf numFmtId="0" fontId="17" fillId="2" borderId="17" xfId="0" applyFont="1" applyFill="1" applyBorder="1" applyAlignment="1">
      <alignment horizontal="center" vertical="center"/>
    </xf>
    <xf numFmtId="0" fontId="13" fillId="2" borderId="34" xfId="0" applyFont="1" applyFill="1" applyBorder="1" applyAlignment="1">
      <alignment vertical="center" wrapText="1"/>
    </xf>
    <xf numFmtId="0" fontId="13" fillId="2" borderId="13" xfId="0" applyFont="1" applyFill="1" applyBorder="1" applyAlignment="1">
      <alignment vertical="center" wrapText="1"/>
    </xf>
    <xf numFmtId="0" fontId="13" fillId="2" borderId="13" xfId="0" applyFont="1" applyFill="1" applyBorder="1" applyAlignment="1">
      <alignment horizontal="left" vertical="center" wrapText="1"/>
    </xf>
    <xf numFmtId="0" fontId="13" fillId="2" borderId="40" xfId="0" applyFont="1" applyFill="1" applyBorder="1" applyAlignment="1">
      <alignment vertical="center" wrapText="1"/>
    </xf>
    <xf numFmtId="44" fontId="8" fillId="0" borderId="19" xfId="2" applyFont="1" applyFill="1" applyBorder="1" applyAlignment="1">
      <alignment horizontal="center" vertical="center"/>
    </xf>
    <xf numFmtId="0" fontId="1" fillId="3" borderId="26"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center" vertical="center"/>
      <protection locked="0"/>
    </xf>
    <xf numFmtId="0" fontId="1" fillId="3" borderId="27" xfId="0" applyFont="1" applyFill="1" applyBorder="1" applyAlignment="1" applyProtection="1">
      <alignment horizontal="center" vertical="center" wrapText="1"/>
      <protection locked="0"/>
    </xf>
    <xf numFmtId="0" fontId="5" fillId="0" borderId="33" xfId="0" applyFont="1" applyBorder="1" applyAlignment="1" applyProtection="1">
      <alignment horizontal="center" vertical="center"/>
      <protection locked="0"/>
    </xf>
    <xf numFmtId="0" fontId="5" fillId="0" borderId="24" xfId="0" applyFont="1" applyBorder="1" applyAlignment="1" applyProtection="1">
      <alignment vertical="center" wrapText="1"/>
      <protection locked="0"/>
    </xf>
    <xf numFmtId="0" fontId="5" fillId="2" borderId="15" xfId="0" applyFont="1" applyFill="1" applyBorder="1" applyProtection="1">
      <protection locked="0"/>
    </xf>
    <xf numFmtId="0" fontId="5" fillId="2" borderId="18" xfId="0" applyFont="1" applyFill="1" applyBorder="1" applyProtection="1">
      <protection locked="0"/>
    </xf>
    <xf numFmtId="0" fontId="3" fillId="0" borderId="46" xfId="0" applyFont="1" applyBorder="1" applyAlignment="1" applyProtection="1">
      <alignment vertical="center"/>
      <protection locked="0"/>
    </xf>
    <xf numFmtId="0" fontId="8" fillId="2" borderId="47" xfId="0" applyFont="1" applyFill="1" applyBorder="1" applyAlignment="1">
      <alignment vertical="center"/>
    </xf>
    <xf numFmtId="0" fontId="8" fillId="2" borderId="48" xfId="0" applyFont="1" applyFill="1" applyBorder="1" applyAlignment="1">
      <alignment vertical="center"/>
    </xf>
    <xf numFmtId="0" fontId="8" fillId="2" borderId="49" xfId="0" applyFont="1" applyFill="1" applyBorder="1" applyAlignment="1">
      <alignment vertical="center"/>
    </xf>
    <xf numFmtId="0" fontId="5" fillId="2" borderId="21" xfId="0" applyFont="1" applyFill="1" applyBorder="1" applyAlignment="1" applyProtection="1">
      <alignment vertical="center" wrapText="1"/>
      <protection locked="0"/>
    </xf>
    <xf numFmtId="0" fontId="5" fillId="2" borderId="29" xfId="0" applyFont="1" applyFill="1" applyBorder="1" applyAlignment="1" applyProtection="1">
      <alignment vertical="center" wrapText="1"/>
      <protection locked="0"/>
    </xf>
    <xf numFmtId="0" fontId="5" fillId="2" borderId="45" xfId="0" applyFont="1" applyFill="1" applyBorder="1" applyAlignment="1" applyProtection="1">
      <alignment vertical="center" wrapText="1"/>
      <protection locked="0"/>
    </xf>
    <xf numFmtId="0" fontId="5" fillId="2" borderId="24" xfId="0" applyFont="1" applyFill="1" applyBorder="1" applyAlignment="1" applyProtection="1">
      <alignment vertical="center" wrapText="1"/>
      <protection locked="0"/>
    </xf>
    <xf numFmtId="0" fontId="5" fillId="0" borderId="3" xfId="0" applyFont="1" applyBorder="1" applyAlignment="1" applyProtection="1">
      <alignment horizontal="center" vertical="center"/>
      <protection locked="0"/>
    </xf>
    <xf numFmtId="0" fontId="5" fillId="0" borderId="7" xfId="0" applyFont="1" applyBorder="1" applyAlignment="1" applyProtection="1">
      <alignment vertical="center" wrapText="1"/>
      <protection locked="0"/>
    </xf>
    <xf numFmtId="0" fontId="5" fillId="0" borderId="7" xfId="0" applyFont="1" applyBorder="1" applyAlignment="1" applyProtection="1">
      <alignment horizontal="center" vertical="center"/>
      <protection locked="0"/>
    </xf>
    <xf numFmtId="44" fontId="5" fillId="0" borderId="7" xfId="2"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44" fontId="19" fillId="6" borderId="3" xfId="2" applyFont="1" applyFill="1" applyBorder="1" applyAlignment="1" applyProtection="1">
      <alignment horizontal="center" vertical="center"/>
      <protection locked="0"/>
    </xf>
    <xf numFmtId="0" fontId="9" fillId="3" borderId="0" xfId="0" applyFont="1" applyFill="1" applyAlignment="1" applyProtection="1">
      <alignment horizontal="center" vertical="center" textRotation="90" wrapText="1"/>
      <protection locked="0"/>
    </xf>
    <xf numFmtId="0" fontId="9" fillId="2" borderId="12" xfId="0" applyFont="1" applyFill="1" applyBorder="1" applyAlignment="1">
      <alignment horizontal="center" vertical="center"/>
    </xf>
    <xf numFmtId="164" fontId="11" fillId="2" borderId="12" xfId="0" applyNumberFormat="1" applyFont="1" applyFill="1" applyBorder="1" applyAlignment="1">
      <alignment vertical="center" wrapText="1"/>
    </xf>
    <xf numFmtId="0" fontId="8" fillId="2" borderId="50" xfId="0" applyFont="1" applyFill="1" applyBorder="1" applyAlignment="1">
      <alignment vertical="center"/>
    </xf>
    <xf numFmtId="0" fontId="8" fillId="2" borderId="51" xfId="0" applyFont="1" applyFill="1" applyBorder="1" applyAlignment="1">
      <alignment vertical="center"/>
    </xf>
    <xf numFmtId="0" fontId="8" fillId="2" borderId="52" xfId="0" applyFont="1" applyFill="1" applyBorder="1" applyAlignment="1">
      <alignment vertical="center"/>
    </xf>
    <xf numFmtId="0" fontId="8" fillId="2" borderId="58" xfId="0" applyFont="1" applyFill="1" applyBorder="1" applyAlignment="1">
      <alignment vertical="center"/>
    </xf>
    <xf numFmtId="0" fontId="8" fillId="2" borderId="59" xfId="0" applyFont="1" applyFill="1" applyBorder="1" applyAlignment="1">
      <alignment vertical="center"/>
    </xf>
    <xf numFmtId="0" fontId="8" fillId="2" borderId="60" xfId="0" applyFont="1" applyFill="1" applyBorder="1" applyAlignment="1">
      <alignment vertical="center"/>
    </xf>
    <xf numFmtId="0" fontId="0" fillId="0" borderId="7" xfId="0" applyBorder="1" applyAlignment="1">
      <alignment horizontal="center" vertical="center"/>
    </xf>
    <xf numFmtId="0" fontId="13" fillId="7" borderId="3" xfId="0" applyFont="1" applyFill="1" applyBorder="1" applyAlignment="1">
      <alignment vertical="center"/>
    </xf>
    <xf numFmtId="164" fontId="16" fillId="7" borderId="7" xfId="0" applyNumberFormat="1" applyFont="1" applyFill="1" applyBorder="1" applyAlignment="1">
      <alignment horizontal="center" vertical="center" wrapText="1"/>
    </xf>
    <xf numFmtId="164" fontId="16" fillId="7" borderId="7" xfId="0" applyNumberFormat="1" applyFont="1" applyFill="1" applyBorder="1" applyAlignment="1">
      <alignment vertical="center" wrapText="1"/>
    </xf>
    <xf numFmtId="164" fontId="16" fillId="7" borderId="4" xfId="0" applyNumberFormat="1" applyFont="1" applyFill="1" applyBorder="1" applyAlignment="1">
      <alignment vertical="center" wrapText="1"/>
    </xf>
    <xf numFmtId="0" fontId="20" fillId="2" borderId="0" xfId="0" applyFont="1" applyFill="1" applyAlignment="1" applyProtection="1">
      <alignment vertical="center"/>
      <protection locked="0"/>
    </xf>
    <xf numFmtId="0" fontId="9" fillId="3" borderId="9" xfId="0" applyFont="1" applyFill="1" applyBorder="1" applyAlignment="1" applyProtection="1">
      <alignment horizontal="center" vertical="center" textRotation="90" wrapText="1"/>
      <protection locked="0"/>
    </xf>
    <xf numFmtId="0" fontId="9" fillId="3" borderId="12" xfId="0" applyFont="1" applyFill="1" applyBorder="1" applyAlignment="1" applyProtection="1">
      <alignment horizontal="center" vertical="center" textRotation="90" wrapText="1"/>
      <protection locked="0"/>
    </xf>
    <xf numFmtId="0" fontId="9" fillId="3" borderId="15" xfId="0" applyFont="1" applyFill="1" applyBorder="1" applyAlignment="1" applyProtection="1">
      <alignment horizontal="center" vertical="center" textRotation="90" wrapText="1"/>
      <protection locked="0"/>
    </xf>
    <xf numFmtId="44" fontId="5" fillId="0" borderId="62" xfId="2" applyFont="1" applyFill="1" applyBorder="1" applyAlignment="1" applyProtection="1">
      <alignment horizontal="center" vertical="center"/>
      <protection locked="0"/>
    </xf>
    <xf numFmtId="44" fontId="5" fillId="0" borderId="62" xfId="2" applyFont="1" applyBorder="1" applyAlignment="1" applyProtection="1">
      <alignment horizontal="center" vertical="center"/>
      <protection locked="0"/>
    </xf>
    <xf numFmtId="0" fontId="9" fillId="3" borderId="12" xfId="0" applyFont="1" applyFill="1" applyBorder="1" applyAlignment="1" applyProtection="1">
      <alignment horizontal="center" vertical="center" wrapText="1"/>
      <protection locked="0"/>
    </xf>
    <xf numFmtId="44" fontId="8" fillId="0" borderId="39" xfId="2" applyFont="1" applyFill="1" applyBorder="1" applyAlignment="1">
      <alignment horizontal="center" vertical="center"/>
    </xf>
    <xf numFmtId="44" fontId="8" fillId="0" borderId="69" xfId="2" applyFont="1" applyFill="1" applyBorder="1" applyAlignment="1">
      <alignment horizontal="center" vertical="center"/>
    </xf>
    <xf numFmtId="44" fontId="8" fillId="0" borderId="70" xfId="2" applyFont="1" applyFill="1" applyBorder="1" applyAlignment="1">
      <alignment horizontal="center" vertical="center"/>
    </xf>
    <xf numFmtId="44" fontId="8" fillId="0" borderId="71" xfId="2" applyFont="1" applyFill="1" applyBorder="1" applyAlignment="1">
      <alignment horizontal="center" vertical="center"/>
    </xf>
    <xf numFmtId="44" fontId="8" fillId="0" borderId="72" xfId="2" applyFont="1" applyFill="1" applyBorder="1" applyAlignment="1">
      <alignment horizontal="center" vertical="center"/>
    </xf>
    <xf numFmtId="44" fontId="8" fillId="0" borderId="73" xfId="2" applyFont="1" applyFill="1" applyBorder="1" applyAlignment="1">
      <alignment horizontal="center" vertical="center"/>
    </xf>
    <xf numFmtId="44" fontId="5" fillId="0" borderId="65" xfId="2" applyFont="1" applyFill="1" applyBorder="1" applyAlignment="1" applyProtection="1">
      <alignment horizontal="center" vertical="center"/>
      <protection locked="0"/>
    </xf>
    <xf numFmtId="44" fontId="5" fillId="0" borderId="65" xfId="2" applyFont="1" applyBorder="1" applyAlignment="1" applyProtection="1">
      <alignment horizontal="center" vertical="center"/>
      <protection locked="0"/>
    </xf>
    <xf numFmtId="44" fontId="5" fillId="0" borderId="33" xfId="2" applyFont="1" applyFill="1" applyBorder="1" applyAlignment="1" applyProtection="1">
      <alignment horizontal="center" vertical="center"/>
    </xf>
    <xf numFmtId="44" fontId="5" fillId="0" borderId="33" xfId="2" applyFont="1" applyFill="1" applyBorder="1" applyAlignment="1" applyProtection="1">
      <alignment horizontal="center" vertical="center"/>
      <protection locked="0"/>
    </xf>
    <xf numFmtId="0" fontId="5" fillId="0" borderId="7" xfId="0" applyFont="1" applyBorder="1" applyAlignment="1" applyProtection="1">
      <alignment vertical="center"/>
      <protection locked="0"/>
    </xf>
    <xf numFmtId="44" fontId="5" fillId="0" borderId="24" xfId="2" applyFont="1" applyFill="1" applyBorder="1" applyAlignment="1" applyProtection="1">
      <alignment horizontal="center" vertical="center"/>
      <protection locked="0"/>
    </xf>
    <xf numFmtId="44" fontId="5" fillId="0" borderId="74" xfId="2" applyFont="1" applyFill="1" applyBorder="1" applyAlignment="1" applyProtection="1">
      <alignment horizontal="center" vertical="center"/>
      <protection locked="0"/>
    </xf>
    <xf numFmtId="44" fontId="5" fillId="0" borderId="74" xfId="2" applyFont="1" applyBorder="1" applyAlignment="1" applyProtection="1">
      <alignment horizontal="center" vertical="center"/>
      <protection locked="0"/>
    </xf>
    <xf numFmtId="44" fontId="5" fillId="2" borderId="7" xfId="2" applyFont="1" applyFill="1" applyBorder="1" applyAlignment="1" applyProtection="1">
      <alignment horizontal="center" vertical="center"/>
      <protection locked="0"/>
    </xf>
    <xf numFmtId="0" fontId="5" fillId="0" borderId="76" xfId="0" applyFont="1" applyBorder="1" applyAlignment="1" applyProtection="1">
      <alignment horizontal="center" vertical="center"/>
      <protection locked="0"/>
    </xf>
    <xf numFmtId="0" fontId="5" fillId="0" borderId="75" xfId="0" applyFont="1" applyBorder="1" applyAlignment="1" applyProtection="1">
      <alignment horizontal="center" vertical="center"/>
      <protection locked="0"/>
    </xf>
    <xf numFmtId="0" fontId="5" fillId="0" borderId="42" xfId="2" applyNumberFormat="1" applyFont="1" applyFill="1" applyBorder="1" applyAlignment="1" applyProtection="1">
      <alignment horizontal="center" vertical="center"/>
      <protection locked="0"/>
    </xf>
    <xf numFmtId="44" fontId="5" fillId="0" borderId="42" xfId="2" applyFont="1" applyFill="1" applyBorder="1" applyAlignment="1" applyProtection="1">
      <alignment horizontal="center" vertical="center"/>
      <protection locked="0"/>
    </xf>
    <xf numFmtId="0" fontId="5" fillId="0" borderId="38" xfId="2" applyNumberFormat="1" applyFont="1" applyFill="1" applyBorder="1" applyAlignment="1" applyProtection="1">
      <alignment horizontal="center" vertical="center"/>
      <protection locked="0"/>
    </xf>
    <xf numFmtId="44" fontId="5" fillId="0" borderId="38" xfId="2" applyFont="1" applyFill="1" applyBorder="1" applyAlignment="1" applyProtection="1">
      <alignment horizontal="center" vertical="center"/>
      <protection locked="0"/>
    </xf>
    <xf numFmtId="0" fontId="5" fillId="0" borderId="43" xfId="2" applyNumberFormat="1" applyFont="1" applyFill="1" applyBorder="1" applyAlignment="1" applyProtection="1">
      <alignment horizontal="center" vertical="center"/>
      <protection locked="0"/>
    </xf>
    <xf numFmtId="44" fontId="5" fillId="0" borderId="43" xfId="2" applyFont="1" applyFill="1" applyBorder="1" applyAlignment="1" applyProtection="1">
      <alignment horizontal="center" vertical="center"/>
      <protection locked="0"/>
    </xf>
    <xf numFmtId="44" fontId="5" fillId="0" borderId="44" xfId="2" applyFont="1" applyFill="1" applyBorder="1" applyAlignment="1" applyProtection="1">
      <alignment horizontal="center" vertical="center"/>
      <protection locked="0"/>
    </xf>
    <xf numFmtId="0" fontId="6" fillId="2" borderId="0" xfId="3" applyFill="1"/>
    <xf numFmtId="0" fontId="25" fillId="2" borderId="0" xfId="3" applyFont="1" applyFill="1" applyAlignment="1">
      <alignment horizontal="center" vertical="center"/>
    </xf>
    <xf numFmtId="0" fontId="0" fillId="2" borderId="0" xfId="0" applyFill="1"/>
    <xf numFmtId="0" fontId="6" fillId="2" borderId="80" xfId="3" applyFill="1" applyBorder="1"/>
    <xf numFmtId="0" fontId="6" fillId="2" borderId="81" xfId="3" applyFill="1" applyBorder="1"/>
    <xf numFmtId="0" fontId="6" fillId="2" borderId="82" xfId="3" applyFill="1" applyBorder="1"/>
    <xf numFmtId="0" fontId="23" fillId="2" borderId="83" xfId="3" applyFont="1" applyFill="1" applyBorder="1"/>
    <xf numFmtId="0" fontId="6" fillId="2" borderId="84" xfId="3" applyFill="1" applyBorder="1"/>
    <xf numFmtId="0" fontId="6" fillId="2" borderId="83" xfId="3" applyFill="1" applyBorder="1"/>
    <xf numFmtId="0" fontId="8" fillId="2" borderId="89" xfId="0" applyFont="1" applyFill="1" applyBorder="1" applyAlignment="1">
      <alignment vertical="center"/>
    </xf>
    <xf numFmtId="0" fontId="8" fillId="2" borderId="90" xfId="0" applyFont="1" applyFill="1" applyBorder="1" applyAlignment="1">
      <alignment vertical="center"/>
    </xf>
    <xf numFmtId="0" fontId="8" fillId="2" borderId="91" xfId="0" applyFont="1" applyFill="1" applyBorder="1" applyAlignment="1">
      <alignment vertical="center"/>
    </xf>
    <xf numFmtId="0" fontId="8" fillId="2" borderId="92" xfId="0" applyFont="1" applyFill="1" applyBorder="1" applyAlignment="1">
      <alignment vertical="center"/>
    </xf>
    <xf numFmtId="0" fontId="8" fillId="2" borderId="93" xfId="0" applyFont="1" applyFill="1" applyBorder="1" applyAlignment="1">
      <alignment vertical="center"/>
    </xf>
    <xf numFmtId="0" fontId="8" fillId="2" borderId="94" xfId="0" applyFont="1" applyFill="1" applyBorder="1" applyAlignment="1">
      <alignment vertical="center"/>
    </xf>
    <xf numFmtId="0" fontId="8" fillId="2" borderId="95" xfId="0" applyFont="1" applyFill="1" applyBorder="1" applyAlignment="1">
      <alignment vertical="center"/>
    </xf>
    <xf numFmtId="0" fontId="8" fillId="2" borderId="96" xfId="0" applyFont="1" applyFill="1" applyBorder="1" applyAlignment="1">
      <alignment vertical="center"/>
    </xf>
    <xf numFmtId="0" fontId="8" fillId="2" borderId="97" xfId="0" applyFont="1" applyFill="1" applyBorder="1" applyAlignment="1">
      <alignment vertical="center"/>
    </xf>
    <xf numFmtId="44" fontId="8" fillId="8" borderId="72" xfId="2" applyFont="1" applyFill="1" applyBorder="1" applyAlignment="1">
      <alignment horizontal="center" vertical="center"/>
    </xf>
    <xf numFmtId="44" fontId="8" fillId="8" borderId="70" xfId="2" applyFont="1" applyFill="1" applyBorder="1" applyAlignment="1">
      <alignment horizontal="center" vertical="center"/>
    </xf>
    <xf numFmtId="44" fontId="8" fillId="8" borderId="19" xfId="2" applyFont="1" applyFill="1" applyBorder="1" applyAlignment="1">
      <alignment horizontal="center" vertical="center"/>
    </xf>
    <xf numFmtId="0" fontId="8" fillId="8" borderId="35" xfId="0" applyFont="1" applyFill="1" applyBorder="1" applyAlignment="1">
      <alignment vertical="center"/>
    </xf>
    <xf numFmtId="0" fontId="8" fillId="8" borderId="88" xfId="0" applyFont="1" applyFill="1" applyBorder="1" applyAlignment="1">
      <alignment vertical="center"/>
    </xf>
    <xf numFmtId="0" fontId="8" fillId="8" borderId="61" xfId="0" applyFont="1" applyFill="1" applyBorder="1" applyAlignment="1">
      <alignment vertical="center"/>
    </xf>
    <xf numFmtId="0" fontId="8" fillId="8" borderId="32" xfId="0" applyFont="1" applyFill="1" applyBorder="1" applyAlignment="1">
      <alignment vertical="center"/>
    </xf>
    <xf numFmtId="0" fontId="8" fillId="8" borderId="57" xfId="0" applyFont="1" applyFill="1" applyBorder="1" applyAlignment="1">
      <alignment vertical="center"/>
    </xf>
    <xf numFmtId="0" fontId="8" fillId="8" borderId="41" xfId="0" applyFont="1" applyFill="1" applyBorder="1" applyAlignment="1">
      <alignment vertical="center"/>
    </xf>
    <xf numFmtId="44" fontId="5" fillId="8" borderId="74" xfId="2" applyFont="1" applyFill="1" applyBorder="1" applyAlignment="1" applyProtection="1">
      <alignment horizontal="center" vertical="center"/>
      <protection locked="0"/>
    </xf>
    <xf numFmtId="44" fontId="5" fillId="8" borderId="65" xfId="2" applyFont="1" applyFill="1" applyBorder="1" applyAlignment="1" applyProtection="1">
      <alignment horizontal="center" vertical="center"/>
      <protection locked="0"/>
    </xf>
    <xf numFmtId="44" fontId="5" fillId="8" borderId="62" xfId="2" applyFont="1" applyFill="1" applyBorder="1" applyAlignment="1" applyProtection="1">
      <alignment horizontal="center" vertical="center"/>
      <protection locked="0"/>
    </xf>
    <xf numFmtId="44" fontId="5" fillId="8" borderId="21" xfId="2" applyFont="1" applyFill="1" applyBorder="1" applyAlignment="1" applyProtection="1">
      <alignment horizontal="center" vertical="center"/>
      <protection locked="0"/>
    </xf>
    <xf numFmtId="44" fontId="5" fillId="8" borderId="29" xfId="2" applyFont="1" applyFill="1" applyBorder="1" applyAlignment="1" applyProtection="1">
      <alignment horizontal="center" vertical="center"/>
      <protection locked="0"/>
    </xf>
    <xf numFmtId="44" fontId="5" fillId="8" borderId="24" xfId="2" applyFont="1" applyFill="1" applyBorder="1" applyAlignment="1" applyProtection="1">
      <alignment horizontal="center" vertical="center"/>
      <protection locked="0"/>
    </xf>
    <xf numFmtId="0" fontId="3" fillId="8" borderId="30" xfId="0" applyFont="1" applyFill="1" applyBorder="1" applyAlignment="1" applyProtection="1">
      <alignment vertical="center"/>
      <protection locked="0"/>
    </xf>
    <xf numFmtId="0" fontId="3" fillId="8" borderId="63" xfId="0" applyFont="1" applyFill="1" applyBorder="1" applyAlignment="1" applyProtection="1">
      <alignment vertical="center"/>
      <protection locked="0"/>
    </xf>
    <xf numFmtId="0" fontId="3" fillId="8" borderId="22" xfId="0" applyFont="1" applyFill="1" applyBorder="1" applyAlignment="1" applyProtection="1">
      <alignment vertical="center"/>
      <protection locked="0"/>
    </xf>
    <xf numFmtId="0" fontId="3" fillId="8" borderId="46" xfId="0" applyFont="1" applyFill="1" applyBorder="1" applyAlignment="1" applyProtection="1">
      <alignment vertical="center"/>
      <protection locked="0"/>
    </xf>
    <xf numFmtId="0" fontId="3" fillId="8" borderId="25" xfId="0" applyFont="1" applyFill="1" applyBorder="1" applyAlignment="1" applyProtection="1">
      <alignment vertical="center"/>
      <protection locked="0"/>
    </xf>
    <xf numFmtId="0" fontId="8" fillId="2" borderId="9" xfId="0" applyFont="1" applyFill="1" applyBorder="1" applyAlignment="1">
      <alignment vertical="center"/>
    </xf>
    <xf numFmtId="44" fontId="8" fillId="0" borderId="19" xfId="2" applyFont="1" applyBorder="1" applyAlignment="1">
      <alignment horizontal="center" vertical="center"/>
    </xf>
    <xf numFmtId="44" fontId="8" fillId="0" borderId="39" xfId="2" applyFont="1" applyBorder="1" applyAlignment="1">
      <alignment horizontal="center" vertical="center"/>
    </xf>
    <xf numFmtId="0" fontId="20" fillId="2" borderId="53" xfId="0" applyFont="1" applyFill="1" applyBorder="1" applyAlignment="1">
      <alignment horizontal="center" vertical="center" wrapText="1"/>
    </xf>
    <xf numFmtId="0" fontId="20" fillId="2" borderId="54" xfId="0" applyFont="1" applyFill="1" applyBorder="1" applyAlignment="1">
      <alignment horizontal="center" vertical="center" wrapText="1"/>
    </xf>
    <xf numFmtId="0" fontId="20" fillId="2" borderId="18" xfId="0" applyFont="1" applyFill="1" applyBorder="1" applyAlignment="1">
      <alignment horizontal="center" vertical="center" wrapText="1"/>
    </xf>
    <xf numFmtId="0" fontId="4" fillId="0" borderId="7" xfId="0" applyFont="1" applyBorder="1" applyAlignment="1" applyProtection="1">
      <alignment vertical="center" wrapText="1"/>
      <protection locked="0"/>
    </xf>
    <xf numFmtId="0" fontId="7" fillId="2" borderId="100" xfId="0" applyFont="1" applyFill="1" applyBorder="1" applyAlignment="1" applyProtection="1">
      <alignment horizontal="center" vertical="center" textRotation="90" wrapText="1"/>
      <protection locked="0"/>
    </xf>
    <xf numFmtId="0" fontId="7" fillId="2" borderId="101" xfId="0" applyFont="1" applyFill="1" applyBorder="1" applyAlignment="1" applyProtection="1">
      <alignment horizontal="center" vertical="center" textRotation="90" wrapText="1"/>
      <protection locked="0"/>
    </xf>
    <xf numFmtId="0" fontId="4" fillId="0" borderId="100" xfId="0" applyFont="1" applyBorder="1" applyAlignment="1" applyProtection="1">
      <alignment horizontal="center" vertical="center" wrapText="1"/>
      <protection locked="0"/>
    </xf>
    <xf numFmtId="0" fontId="8" fillId="2" borderId="102" xfId="0" applyFont="1" applyFill="1" applyBorder="1" applyAlignment="1">
      <alignment vertical="center" wrapText="1"/>
    </xf>
    <xf numFmtId="0" fontId="8" fillId="2" borderId="103" xfId="0" applyFont="1" applyFill="1" applyBorder="1" applyAlignment="1">
      <alignment vertical="center" wrapText="1"/>
    </xf>
    <xf numFmtId="0" fontId="8" fillId="2" borderId="55" xfId="0" applyFont="1" applyFill="1" applyBorder="1" applyAlignment="1">
      <alignment vertical="center"/>
    </xf>
    <xf numFmtId="0" fontId="8" fillId="2" borderId="56" xfId="0" applyFont="1" applyFill="1" applyBorder="1" applyAlignment="1">
      <alignment vertical="center"/>
    </xf>
    <xf numFmtId="0" fontId="32" fillId="2" borderId="13" xfId="0" applyFont="1" applyFill="1" applyBorder="1" applyAlignment="1">
      <alignment horizontal="left" vertical="center" wrapText="1"/>
    </xf>
    <xf numFmtId="0" fontId="31" fillId="3" borderId="66" xfId="0" applyFont="1" applyFill="1" applyBorder="1" applyAlignment="1" applyProtection="1">
      <alignment horizontal="center" vertical="center" wrapText="1"/>
      <protection locked="0"/>
    </xf>
    <xf numFmtId="0" fontId="33" fillId="2" borderId="13" xfId="0" applyFont="1" applyFill="1" applyBorder="1" applyAlignment="1">
      <alignment vertical="center" wrapText="1"/>
    </xf>
    <xf numFmtId="0" fontId="33" fillId="2" borderId="12" xfId="0" applyFont="1" applyFill="1" applyBorder="1" applyAlignment="1">
      <alignment vertical="center" wrapText="1"/>
    </xf>
    <xf numFmtId="0" fontId="33" fillId="2" borderId="68" xfId="0" applyFont="1" applyFill="1" applyBorder="1" applyAlignment="1">
      <alignment vertical="center" wrapText="1"/>
    </xf>
    <xf numFmtId="0" fontId="33" fillId="2" borderId="13" xfId="0" applyFont="1" applyFill="1" applyBorder="1" applyAlignment="1">
      <alignment horizontal="left" vertical="center" wrapText="1"/>
    </xf>
    <xf numFmtId="0" fontId="18" fillId="2" borderId="13" xfId="0" applyFont="1" applyFill="1" applyBorder="1" applyAlignment="1">
      <alignment horizontal="left" vertical="center" wrapText="1"/>
    </xf>
    <xf numFmtId="0" fontId="8" fillId="8" borderId="50" xfId="0" applyFont="1" applyFill="1" applyBorder="1" applyAlignment="1">
      <alignment vertical="center"/>
    </xf>
    <xf numFmtId="0" fontId="8" fillId="8" borderId="51" xfId="0" applyFont="1" applyFill="1" applyBorder="1" applyAlignment="1">
      <alignment vertical="center"/>
    </xf>
    <xf numFmtId="0" fontId="8" fillId="8" borderId="52" xfId="0" applyFont="1" applyFill="1" applyBorder="1" applyAlignment="1">
      <alignment vertical="center"/>
    </xf>
    <xf numFmtId="0" fontId="8" fillId="8" borderId="92" xfId="0" applyFont="1" applyFill="1" applyBorder="1" applyAlignment="1">
      <alignment vertical="center"/>
    </xf>
    <xf numFmtId="0" fontId="8" fillId="8" borderId="93" xfId="0" applyFont="1" applyFill="1" applyBorder="1" applyAlignment="1">
      <alignment vertical="center"/>
    </xf>
    <xf numFmtId="0" fontId="8" fillId="8" borderId="94" xfId="0" applyFont="1" applyFill="1" applyBorder="1" applyAlignment="1">
      <alignment vertical="center"/>
    </xf>
    <xf numFmtId="0" fontId="8" fillId="8" borderId="6" xfId="0" applyFont="1" applyFill="1" applyBorder="1" applyAlignment="1">
      <alignment vertical="center"/>
    </xf>
    <xf numFmtId="0" fontId="8" fillId="8" borderId="5" xfId="0" applyFont="1" applyFill="1" applyBorder="1" applyAlignment="1">
      <alignment vertical="center"/>
    </xf>
    <xf numFmtId="0" fontId="8" fillId="8" borderId="31" xfId="0" applyFont="1" applyFill="1" applyBorder="1" applyAlignment="1">
      <alignment vertical="center"/>
    </xf>
    <xf numFmtId="0" fontId="8" fillId="8" borderId="47" xfId="0" applyFont="1" applyFill="1" applyBorder="1" applyAlignment="1">
      <alignment vertical="center"/>
    </xf>
    <xf numFmtId="0" fontId="8" fillId="8" borderId="48" xfId="0" applyFont="1" applyFill="1" applyBorder="1" applyAlignment="1">
      <alignment vertical="center"/>
    </xf>
    <xf numFmtId="0" fontId="8" fillId="8" borderId="49" xfId="0" applyFont="1" applyFill="1" applyBorder="1" applyAlignment="1">
      <alignment vertical="center"/>
    </xf>
    <xf numFmtId="44" fontId="5" fillId="0" borderId="106" xfId="2" applyFont="1" applyFill="1" applyBorder="1" applyAlignment="1" applyProtection="1">
      <alignment horizontal="center" vertical="center"/>
      <protection locked="0"/>
    </xf>
    <xf numFmtId="44" fontId="5" fillId="0" borderId="105" xfId="2" applyFont="1" applyFill="1" applyBorder="1" applyAlignment="1" applyProtection="1">
      <alignment horizontal="center" vertical="center"/>
      <protection locked="0"/>
    </xf>
    <xf numFmtId="0" fontId="3" fillId="0" borderId="105" xfId="0" applyFont="1" applyBorder="1" applyAlignment="1" applyProtection="1">
      <alignment vertical="center"/>
      <protection locked="0"/>
    </xf>
    <xf numFmtId="0" fontId="33" fillId="0" borderId="0" xfId="0" applyFont="1" applyAlignment="1">
      <alignment horizontal="justify" vertical="center"/>
    </xf>
    <xf numFmtId="0" fontId="8" fillId="2" borderId="2" xfId="0" applyFont="1" applyFill="1" applyBorder="1" applyAlignment="1">
      <alignment vertical="center"/>
    </xf>
    <xf numFmtId="0" fontId="8" fillId="2" borderId="1" xfId="0" applyFont="1" applyFill="1" applyBorder="1" applyAlignment="1">
      <alignment vertical="center"/>
    </xf>
    <xf numFmtId="44" fontId="34" fillId="0" borderId="69" xfId="2" applyFont="1" applyFill="1" applyBorder="1" applyAlignment="1">
      <alignment horizontal="center" vertical="center"/>
    </xf>
    <xf numFmtId="44" fontId="34" fillId="0" borderId="19" xfId="2" applyFont="1" applyFill="1" applyBorder="1" applyAlignment="1">
      <alignment horizontal="center" vertical="center"/>
    </xf>
    <xf numFmtId="44" fontId="34" fillId="8" borderId="19" xfId="2" applyFont="1" applyFill="1" applyBorder="1" applyAlignment="1">
      <alignment horizontal="center" vertical="center"/>
    </xf>
    <xf numFmtId="44" fontId="34" fillId="5" borderId="1" xfId="2" applyFont="1" applyFill="1" applyBorder="1" applyAlignment="1">
      <alignment horizontal="center" vertical="center"/>
    </xf>
    <xf numFmtId="0" fontId="8" fillId="2" borderId="39" xfId="0" applyFont="1" applyFill="1" applyBorder="1" applyAlignment="1">
      <alignment vertical="center"/>
    </xf>
    <xf numFmtId="0" fontId="8" fillId="0" borderId="21" xfId="0" applyFont="1" applyBorder="1" applyAlignment="1">
      <alignment vertical="center"/>
    </xf>
    <xf numFmtId="0" fontId="8" fillId="2" borderId="21" xfId="0" applyFont="1" applyFill="1" applyBorder="1" applyAlignment="1">
      <alignment vertical="center"/>
    </xf>
    <xf numFmtId="0" fontId="3" fillId="0" borderId="108" xfId="0" applyFont="1" applyBorder="1" applyAlignment="1" applyProtection="1">
      <alignment horizontal="center" vertical="center"/>
      <protection locked="0"/>
    </xf>
    <xf numFmtId="0" fontId="5" fillId="0" borderId="107" xfId="2" applyNumberFormat="1" applyFont="1" applyFill="1" applyBorder="1" applyAlignment="1" applyProtection="1">
      <alignment horizontal="center" vertical="center"/>
      <protection locked="0"/>
    </xf>
    <xf numFmtId="0" fontId="13" fillId="2" borderId="12" xfId="0" applyFont="1" applyFill="1" applyBorder="1" applyAlignment="1">
      <alignment vertical="center" wrapText="1"/>
    </xf>
    <xf numFmtId="0" fontId="13" fillId="2" borderId="1" xfId="0" applyFont="1" applyFill="1" applyBorder="1" applyAlignment="1">
      <alignment vertical="center"/>
    </xf>
    <xf numFmtId="0" fontId="13" fillId="2" borderId="12" xfId="0" applyFont="1" applyFill="1" applyBorder="1" applyAlignment="1">
      <alignment vertical="center"/>
    </xf>
    <xf numFmtId="44" fontId="8" fillId="8" borderId="109" xfId="2" applyFont="1" applyFill="1" applyBorder="1" applyAlignment="1">
      <alignment horizontal="center" vertical="center"/>
    </xf>
    <xf numFmtId="44" fontId="8" fillId="0" borderId="110" xfId="2" applyFont="1" applyFill="1" applyBorder="1" applyAlignment="1">
      <alignment horizontal="center" vertical="center"/>
    </xf>
    <xf numFmtId="44" fontId="8" fillId="0" borderId="109" xfId="2" applyFont="1" applyFill="1" applyBorder="1" applyAlignment="1">
      <alignment horizontal="center" vertical="center"/>
    </xf>
    <xf numFmtId="0" fontId="8" fillId="2" borderId="111" xfId="0" applyFont="1" applyFill="1" applyBorder="1" applyAlignment="1">
      <alignment vertical="center"/>
    </xf>
    <xf numFmtId="0" fontId="33" fillId="2" borderId="111" xfId="0" applyFont="1" applyFill="1" applyBorder="1" applyAlignment="1">
      <alignment vertical="center" wrapText="1"/>
    </xf>
    <xf numFmtId="44" fontId="8" fillId="8" borderId="112" xfId="2" applyFont="1" applyFill="1" applyBorder="1" applyAlignment="1">
      <alignment horizontal="center" vertical="center"/>
    </xf>
    <xf numFmtId="44" fontId="8" fillId="0" borderId="113" xfId="2" applyFont="1" applyFill="1" applyBorder="1" applyAlignment="1">
      <alignment horizontal="center" vertical="center"/>
    </xf>
    <xf numFmtId="44" fontId="8" fillId="0" borderId="112" xfId="2" applyFont="1" applyFill="1" applyBorder="1" applyAlignment="1">
      <alignment horizontal="center" vertical="center"/>
    </xf>
    <xf numFmtId="0" fontId="8" fillId="8" borderId="114" xfId="0" applyFont="1" applyFill="1" applyBorder="1" applyAlignment="1">
      <alignment vertical="center"/>
    </xf>
    <xf numFmtId="0" fontId="31" fillId="3" borderId="67" xfId="0" applyFont="1" applyFill="1" applyBorder="1" applyAlignment="1" applyProtection="1">
      <alignment horizontal="center" vertical="center" wrapText="1"/>
      <protection locked="0"/>
    </xf>
    <xf numFmtId="0" fontId="5" fillId="0" borderId="116" xfId="0" applyFont="1" applyBorder="1" applyAlignment="1" applyProtection="1">
      <alignment horizontal="center" vertical="center"/>
      <protection locked="0"/>
    </xf>
    <xf numFmtId="0" fontId="5" fillId="0" borderId="45" xfId="0" applyFont="1" applyBorder="1" applyAlignment="1" applyProtection="1">
      <alignment vertical="center" wrapText="1"/>
      <protection locked="0"/>
    </xf>
    <xf numFmtId="0" fontId="5" fillId="0" borderId="45" xfId="0" applyFont="1" applyBorder="1" applyAlignment="1" applyProtection="1">
      <alignment horizontal="center" vertical="center"/>
      <protection locked="0"/>
    </xf>
    <xf numFmtId="44" fontId="5" fillId="0" borderId="45" xfId="2" applyFont="1" applyBorder="1" applyAlignment="1" applyProtection="1">
      <alignment horizontal="center" vertical="center"/>
      <protection locked="0"/>
    </xf>
    <xf numFmtId="44" fontId="5" fillId="0" borderId="45" xfId="2" applyFont="1" applyFill="1" applyBorder="1" applyAlignment="1" applyProtection="1">
      <alignment horizontal="center" vertical="center"/>
      <protection locked="0"/>
    </xf>
    <xf numFmtId="0" fontId="9" fillId="0" borderId="12" xfId="0" applyFont="1" applyBorder="1" applyAlignment="1" applyProtection="1">
      <alignment vertical="center" wrapText="1"/>
      <protection locked="0"/>
    </xf>
    <xf numFmtId="0" fontId="9" fillId="0" borderId="2" xfId="0" applyFont="1" applyBorder="1" applyAlignment="1" applyProtection="1">
      <alignment horizontal="left" vertical="center" textRotation="255" wrapText="1"/>
      <protection locked="0"/>
    </xf>
    <xf numFmtId="0" fontId="33" fillId="2" borderId="118" xfId="0" applyFont="1" applyFill="1" applyBorder="1" applyAlignment="1">
      <alignment vertical="center" wrapText="1"/>
    </xf>
    <xf numFmtId="0" fontId="8" fillId="2" borderId="64" xfId="0" applyFont="1" applyFill="1" applyBorder="1" applyAlignment="1">
      <alignment vertical="center"/>
    </xf>
    <xf numFmtId="0" fontId="35" fillId="0" borderId="0" xfId="0" applyFont="1" applyAlignment="1">
      <alignment horizontal="left" vertical="center"/>
    </xf>
    <xf numFmtId="44" fontId="5" fillId="0" borderId="0" xfId="2" applyFont="1" applyFill="1" applyBorder="1" applyAlignment="1" applyProtection="1">
      <alignment horizontal="center" vertical="center"/>
      <protection locked="0"/>
    </xf>
    <xf numFmtId="0" fontId="3" fillId="0" borderId="0" xfId="0" applyFont="1" applyAlignment="1" applyProtection="1">
      <alignment vertical="center"/>
      <protection locked="0"/>
    </xf>
    <xf numFmtId="0" fontId="3" fillId="0" borderId="117" xfId="0" applyFont="1" applyBorder="1" applyAlignment="1" applyProtection="1">
      <alignment vertical="center"/>
      <protection locked="0"/>
    </xf>
    <xf numFmtId="0" fontId="4" fillId="0" borderId="0" xfId="0" applyFont="1" applyAlignment="1">
      <alignment vertical="center"/>
    </xf>
    <xf numFmtId="0" fontId="22" fillId="2" borderId="77" xfId="3" applyFont="1" applyFill="1" applyBorder="1" applyAlignment="1">
      <alignment horizontal="center" vertical="center"/>
    </xf>
    <xf numFmtId="0" fontId="22" fillId="2" borderId="78" xfId="3" applyFont="1" applyFill="1" applyBorder="1" applyAlignment="1">
      <alignment horizontal="center" vertical="center"/>
    </xf>
    <xf numFmtId="0" fontId="22" fillId="2" borderId="79" xfId="3" applyFont="1" applyFill="1" applyBorder="1" applyAlignment="1">
      <alignment horizontal="center" vertical="center"/>
    </xf>
    <xf numFmtId="0" fontId="24" fillId="2" borderId="85" xfId="3" applyFont="1" applyFill="1" applyBorder="1" applyAlignment="1">
      <alignment horizontal="center" vertical="center" wrapText="1"/>
    </xf>
    <xf numFmtId="0" fontId="24" fillId="2" borderId="86" xfId="3" applyFont="1" applyFill="1" applyBorder="1" applyAlignment="1">
      <alignment horizontal="center" vertical="center" wrapText="1"/>
    </xf>
    <xf numFmtId="0" fontId="24" fillId="2" borderId="87" xfId="3" applyFont="1" applyFill="1" applyBorder="1" applyAlignment="1">
      <alignment horizontal="center" vertical="center" wrapText="1"/>
    </xf>
    <xf numFmtId="0" fontId="0" fillId="2" borderId="77" xfId="4" applyFont="1" applyFill="1" applyBorder="1" applyAlignment="1">
      <alignment horizontal="left" vertical="top" wrapText="1"/>
    </xf>
    <xf numFmtId="0" fontId="6" fillId="2" borderId="78" xfId="4" applyFill="1" applyBorder="1" applyAlignment="1">
      <alignment horizontal="left" vertical="top" wrapText="1"/>
    </xf>
    <xf numFmtId="0" fontId="6" fillId="2" borderId="79" xfId="4" applyFill="1" applyBorder="1" applyAlignment="1">
      <alignment horizontal="left" vertical="top" wrapText="1"/>
    </xf>
    <xf numFmtId="0" fontId="29" fillId="8" borderId="77" xfId="3" applyFont="1" applyFill="1" applyBorder="1" applyAlignment="1">
      <alignment horizontal="center" vertical="center"/>
    </xf>
    <xf numFmtId="0" fontId="29" fillId="8" borderId="78" xfId="3" applyFont="1" applyFill="1" applyBorder="1" applyAlignment="1">
      <alignment horizontal="center" vertical="center"/>
    </xf>
    <xf numFmtId="0" fontId="29" fillId="8" borderId="79" xfId="3" applyFont="1" applyFill="1" applyBorder="1" applyAlignment="1">
      <alignment horizontal="center" vertical="center"/>
    </xf>
    <xf numFmtId="0" fontId="30" fillId="2" borderId="77" xfId="3" applyFont="1" applyFill="1" applyBorder="1" applyAlignment="1">
      <alignment horizontal="center" vertical="center" wrapText="1"/>
    </xf>
    <xf numFmtId="0" fontId="30" fillId="2" borderId="78" xfId="3" applyFont="1" applyFill="1" applyBorder="1" applyAlignment="1">
      <alignment horizontal="center" vertical="center" wrapText="1"/>
    </xf>
    <xf numFmtId="0" fontId="30" fillId="2" borderId="79" xfId="3" applyFont="1" applyFill="1" applyBorder="1" applyAlignment="1">
      <alignment horizontal="center" vertical="center" wrapText="1"/>
    </xf>
    <xf numFmtId="0" fontId="9" fillId="4" borderId="1" xfId="0" applyFont="1" applyFill="1" applyBorder="1" applyAlignment="1">
      <alignment horizontal="center" vertical="center"/>
    </xf>
    <xf numFmtId="0" fontId="13" fillId="2" borderId="55" xfId="0" applyFont="1" applyFill="1" applyBorder="1" applyAlignment="1">
      <alignment horizontal="center" vertical="center" wrapText="1"/>
    </xf>
    <xf numFmtId="0" fontId="13" fillId="2" borderId="56"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99" xfId="0" applyFont="1" applyFill="1" applyBorder="1" applyAlignment="1">
      <alignment horizontal="center" vertical="center" wrapText="1"/>
    </xf>
    <xf numFmtId="0" fontId="9" fillId="3" borderId="9" xfId="0" applyFont="1" applyFill="1" applyBorder="1" applyAlignment="1" applyProtection="1">
      <alignment horizontal="center" vertical="center" textRotation="90" wrapText="1"/>
      <protection locked="0"/>
    </xf>
    <xf numFmtId="0" fontId="9" fillId="3" borderId="12" xfId="0" applyFont="1" applyFill="1" applyBorder="1" applyAlignment="1" applyProtection="1">
      <alignment horizontal="center" vertical="center" textRotation="90" wrapText="1"/>
      <protection locked="0"/>
    </xf>
    <xf numFmtId="0" fontId="9" fillId="3" borderId="15" xfId="0" applyFont="1" applyFill="1" applyBorder="1" applyAlignment="1" applyProtection="1">
      <alignment horizontal="center" vertical="center" textRotation="90" wrapText="1"/>
      <protection locked="0"/>
    </xf>
    <xf numFmtId="0" fontId="9" fillId="3" borderId="9" xfId="0" applyFont="1" applyFill="1" applyBorder="1" applyAlignment="1" applyProtection="1">
      <alignment vertical="center" wrapText="1"/>
      <protection locked="0"/>
    </xf>
    <xf numFmtId="0" fontId="9" fillId="3" borderId="15" xfId="0" applyFont="1" applyFill="1" applyBorder="1" applyAlignment="1" applyProtection="1">
      <alignment vertical="center" wrapText="1"/>
      <protection locked="0"/>
    </xf>
    <xf numFmtId="0" fontId="15" fillId="2" borderId="14" xfId="0" applyFont="1" applyFill="1" applyBorder="1" applyAlignment="1" applyProtection="1">
      <alignment horizontal="center" vertical="center" wrapText="1"/>
      <protection locked="0"/>
    </xf>
    <xf numFmtId="0" fontId="14" fillId="2" borderId="37"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center" vertical="center" textRotation="90" wrapText="1"/>
      <protection locked="0"/>
    </xf>
    <xf numFmtId="0" fontId="9" fillId="3" borderId="2" xfId="0" applyFont="1" applyFill="1" applyBorder="1" applyAlignment="1" applyProtection="1">
      <alignment horizontal="center" vertical="center" textRotation="90" wrapText="1"/>
      <protection locked="0"/>
    </xf>
    <xf numFmtId="0" fontId="31" fillId="3" borderId="8" xfId="0" applyFont="1" applyFill="1" applyBorder="1" applyAlignment="1" applyProtection="1">
      <alignment horizontal="center" vertical="center" wrapText="1"/>
      <protection locked="0"/>
    </xf>
    <xf numFmtId="0" fontId="31" fillId="3" borderId="66" xfId="0" applyFont="1" applyFill="1" applyBorder="1" applyAlignment="1" applyProtection="1">
      <alignment horizontal="center" vertical="center" wrapText="1"/>
      <protection locked="0"/>
    </xf>
    <xf numFmtId="0" fontId="31" fillId="3" borderId="104" xfId="0" applyFont="1" applyFill="1" applyBorder="1" applyAlignment="1" applyProtection="1">
      <alignment horizontal="center" vertical="center" wrapText="1"/>
      <protection locked="0"/>
    </xf>
    <xf numFmtId="0" fontId="31" fillId="3" borderId="2" xfId="0" applyFont="1" applyFill="1" applyBorder="1" applyAlignment="1" applyProtection="1">
      <alignment horizontal="center" vertical="center" wrapText="1"/>
      <protection locked="0"/>
    </xf>
    <xf numFmtId="0" fontId="9" fillId="3" borderId="8" xfId="0" applyFont="1" applyFill="1" applyBorder="1" applyAlignment="1" applyProtection="1">
      <alignment horizontal="left" vertical="center" textRotation="255" wrapText="1"/>
      <protection locked="0"/>
    </xf>
    <xf numFmtId="0" fontId="9" fillId="3" borderId="64" xfId="0" applyFont="1" applyFill="1" applyBorder="1" applyAlignment="1" applyProtection="1">
      <alignment horizontal="left" vertical="center" textRotation="255" wrapText="1"/>
      <protection locked="0"/>
    </xf>
    <xf numFmtId="0" fontId="31" fillId="3" borderId="115" xfId="0" applyFont="1" applyFill="1" applyBorder="1" applyAlignment="1" applyProtection="1">
      <alignment horizontal="center" vertical="center" wrapText="1"/>
      <protection locked="0"/>
    </xf>
    <xf numFmtId="0" fontId="31" fillId="3" borderId="98" xfId="0"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9" fillId="3" borderId="64" xfId="0" applyFont="1" applyFill="1" applyBorder="1" applyAlignment="1" applyProtection="1">
      <alignment horizontal="center" vertical="center" textRotation="90" wrapText="1"/>
      <protection locked="0"/>
    </xf>
    <xf numFmtId="0" fontId="9" fillId="3" borderId="8" xfId="0" applyFont="1" applyFill="1" applyBorder="1" applyAlignment="1" applyProtection="1">
      <alignment horizontal="center" vertical="center" wrapText="1"/>
      <protection locked="0"/>
    </xf>
    <xf numFmtId="0" fontId="9" fillId="3" borderId="66" xfId="0" applyFont="1" applyFill="1" applyBorder="1" applyAlignment="1" applyProtection="1">
      <alignment horizontal="center" vertical="center" wrapText="1"/>
      <protection locked="0"/>
    </xf>
    <xf numFmtId="0" fontId="9" fillId="3" borderId="104" xfId="0" applyFont="1" applyFill="1" applyBorder="1" applyAlignment="1" applyProtection="1">
      <alignment horizontal="center" vertical="center" wrapText="1"/>
      <protection locked="0"/>
    </xf>
    <xf numFmtId="0" fontId="9" fillId="3" borderId="2" xfId="0" applyFont="1" applyFill="1" applyBorder="1" applyAlignment="1" applyProtection="1">
      <alignment horizontal="center" vertical="center" wrapText="1"/>
      <protection locked="0"/>
    </xf>
    <xf numFmtId="0" fontId="9" fillId="3" borderId="3" xfId="0" applyFont="1" applyFill="1" applyBorder="1" applyAlignment="1" applyProtection="1">
      <alignment horizontal="center" vertical="center" wrapText="1"/>
      <protection locked="0"/>
    </xf>
    <xf numFmtId="0" fontId="9" fillId="3" borderId="7" xfId="0" applyFont="1" applyFill="1" applyBorder="1" applyAlignment="1" applyProtection="1">
      <alignment horizontal="center" vertical="center" wrapText="1"/>
      <protection locked="0"/>
    </xf>
  </cellXfs>
  <cellStyles count="5">
    <cellStyle name="Monétaire" xfId="2" builtinId="4"/>
    <cellStyle name="Normal" xfId="0" builtinId="0"/>
    <cellStyle name="Normal 2" xfId="1" xr:uid="{00000000-0005-0000-0000-000002000000}"/>
    <cellStyle name="Normal 2 2" xfId="3" xr:uid="{51A05018-D3F2-49E6-8C8F-EB17AD3F6FB9}"/>
    <cellStyle name="Normal 2 2 2" xfId="4" xr:uid="{06B3F3E5-11A1-4E29-B91E-0234E159D222}"/>
  </cellStyles>
  <dxfs count="0"/>
  <tableStyles count="0" defaultTableStyle="TableStyleMedium2" defaultPivotStyle="PivotStyleLight16"/>
  <colors>
    <mruColors>
      <color rgb="FFA89F98"/>
      <color rgb="FF4D267F"/>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1</xdr:col>
      <xdr:colOff>129308</xdr:colOff>
      <xdr:row>1</xdr:row>
      <xdr:rowOff>174337</xdr:rowOff>
    </xdr:from>
    <xdr:to>
      <xdr:col>15</xdr:col>
      <xdr:colOff>884160</xdr:colOff>
      <xdr:row>5</xdr:row>
      <xdr:rowOff>81488</xdr:rowOff>
    </xdr:to>
    <xdr:sp macro="" textlink="">
      <xdr:nvSpPr>
        <xdr:cNvPr id="3" name="Rectangle 2">
          <a:extLst>
            <a:ext uri="{FF2B5EF4-FFF2-40B4-BE49-F238E27FC236}">
              <a16:creationId xmlns:a16="http://schemas.microsoft.com/office/drawing/2014/main" id="{D8B92F90-2EF4-4567-980C-0F935FDFD80E}"/>
            </a:ext>
          </a:extLst>
        </xdr:cNvPr>
        <xdr:cNvSpPr>
          <a:spLocks noChangeArrowheads="1"/>
        </xdr:cNvSpPr>
      </xdr:nvSpPr>
      <xdr:spPr bwMode="auto">
        <a:xfrm>
          <a:off x="330391" y="375420"/>
          <a:ext cx="22291936" cy="711485"/>
        </a:xfrm>
        <a:prstGeom prst="rect">
          <a:avLst/>
        </a:prstGeom>
        <a:solidFill>
          <a:schemeClr val="bg1"/>
        </a:solidFill>
        <a:ln w="38100" algn="ctr">
          <a:solidFill>
            <a:schemeClr val="tx2"/>
          </a:solidFill>
          <a:miter lim="800000"/>
          <a:headEnd/>
          <a:tailEnd/>
        </a:ln>
        <a:effectLst>
          <a:outerShdw dist="23000" dir="5400000" rotWithShape="0">
            <a:srgbClr val="000000">
              <a:alpha val="34999"/>
            </a:srgbClr>
          </a:outerShdw>
        </a:effectLst>
      </xdr:spPr>
      <xdr:txBody>
        <a:bodyPr vertOverflow="clip" wrap="square" lIns="36576" tIns="36576" rIns="36576" bIns="36576" anchor="ctr" upright="1"/>
        <a:lstStyle/>
        <a:p>
          <a:pPr algn="ctr" rtl="0"/>
          <a:r>
            <a:rPr lang="fr-FR" sz="1800" b="1" i="0" u="none" strike="noStrike" baseline="0">
              <a:solidFill>
                <a:schemeClr val="tx2"/>
              </a:solidFill>
              <a:latin typeface="Calibri"/>
              <a:ea typeface="+mn-ea"/>
              <a:cs typeface="+mn-cs"/>
            </a:rPr>
            <a:t>France Education International</a:t>
          </a:r>
          <a:r>
            <a:rPr lang="fr-FR" sz="1100" b="1" i="0" baseline="0">
              <a:effectLst/>
              <a:latin typeface="+mn-lt"/>
              <a:ea typeface="+mn-ea"/>
              <a:cs typeface="+mn-cs"/>
            </a:rPr>
            <a:t> </a:t>
          </a:r>
          <a:r>
            <a:rPr lang="fr-FR" sz="1800" b="1" i="0" u="none" strike="noStrike" baseline="0">
              <a:solidFill>
                <a:schemeClr val="tx2"/>
              </a:solidFill>
              <a:latin typeface="+mn-lt"/>
              <a:ea typeface="+mn-ea"/>
              <a:cs typeface="+mn-cs"/>
            </a:rPr>
            <a:t>-Développement et maintenance d’une application de gestion des projets et des experts</a:t>
          </a:r>
        </a:p>
        <a:p>
          <a:pPr algn="ctr" rtl="0"/>
          <a:r>
            <a:rPr lang="fr-FR" sz="1800" b="1" i="0" u="none" strike="noStrike" baseline="0">
              <a:solidFill>
                <a:schemeClr val="tx2"/>
              </a:solidFill>
              <a:latin typeface="+mn-lt"/>
              <a:ea typeface="+mn-ea"/>
              <a:cs typeface="+mn-cs"/>
            </a:rPr>
            <a:t>  DPGF</a:t>
          </a:r>
        </a:p>
        <a:p>
          <a:pPr algn="ctr" rtl="0"/>
          <a:endParaRPr lang="fr-FR" sz="1800" b="1" i="0" u="none" strike="noStrike" baseline="0">
            <a:solidFill>
              <a:schemeClr val="tx2"/>
            </a:solidFill>
            <a:latin typeface="+mn-lt"/>
            <a:ea typeface="+mn-ea"/>
            <a:cs typeface="+mn-cs"/>
          </a:endParaRPr>
        </a:p>
      </xdr:txBody>
    </xdr:sp>
    <xdr:clientData/>
  </xdr:twoCellAnchor>
  <xdr:twoCellAnchor editAs="oneCell">
    <xdr:from>
      <xdr:col>2</xdr:col>
      <xdr:colOff>63500</xdr:colOff>
      <xdr:row>2</xdr:row>
      <xdr:rowOff>27214</xdr:rowOff>
    </xdr:from>
    <xdr:to>
      <xdr:col>2</xdr:col>
      <xdr:colOff>1280756</xdr:colOff>
      <xdr:row>5</xdr:row>
      <xdr:rowOff>17319</xdr:rowOff>
    </xdr:to>
    <xdr:pic>
      <xdr:nvPicPr>
        <xdr:cNvPr id="5" name="Image 4" descr="France Éducation international - YouTube">
          <a:extLst>
            <a:ext uri="{FF2B5EF4-FFF2-40B4-BE49-F238E27FC236}">
              <a16:creationId xmlns:a16="http://schemas.microsoft.com/office/drawing/2014/main" id="{A0F2CFEC-7FBF-4978-A310-1BDEB6E73D1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5750" b="25743"/>
        <a:stretch/>
      </xdr:blipFill>
      <xdr:spPr bwMode="auto">
        <a:xfrm>
          <a:off x="462643" y="426357"/>
          <a:ext cx="1217256" cy="588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115594</xdr:colOff>
      <xdr:row>2</xdr:row>
      <xdr:rowOff>92847</xdr:rowOff>
    </xdr:from>
    <xdr:to>
      <xdr:col>11</xdr:col>
      <xdr:colOff>24667</xdr:colOff>
      <xdr:row>5</xdr:row>
      <xdr:rowOff>57726</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533765" y="472298"/>
          <a:ext cx="16101573" cy="692806"/>
        </a:xfrm>
        <a:prstGeom prst="rect">
          <a:avLst/>
        </a:prstGeom>
        <a:solidFill>
          <a:schemeClr val="bg1"/>
        </a:solidFill>
        <a:ln w="38100" algn="ctr">
          <a:solidFill>
            <a:schemeClr val="tx2"/>
          </a:solidFill>
          <a:miter lim="800000"/>
          <a:headEnd/>
          <a:tailEnd/>
        </a:ln>
        <a:effectLst>
          <a:outerShdw dist="23000" dir="5400000" rotWithShape="0">
            <a:srgbClr val="000000">
              <a:alpha val="34999"/>
            </a:srgbClr>
          </a:outerShdw>
        </a:effectLst>
      </xdr:spPr>
      <xdr:txBody>
        <a:bodyPr vertOverflow="clip" wrap="square" lIns="36576" tIns="36576" rIns="36576" bIns="36576"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fr-FR" sz="1800" b="1" i="0" baseline="0">
              <a:solidFill>
                <a:schemeClr val="tx2"/>
              </a:solidFill>
              <a:effectLst/>
              <a:latin typeface="+mn-lt"/>
              <a:ea typeface="+mn-ea"/>
              <a:cs typeface="+mn-cs"/>
            </a:rPr>
            <a:t>France Education International -Développement et maintenance d’une application de gestion des projets et des experts</a:t>
          </a:r>
          <a:endParaRPr lang="fr-FR" sz="1800">
            <a:solidFill>
              <a:schemeClr val="tx2"/>
            </a:solidFill>
            <a:effectLst/>
          </a:endParaRPr>
        </a:p>
        <a:p>
          <a:pPr algn="ctr" rtl="0">
            <a:defRPr sz="1000"/>
          </a:pPr>
          <a:r>
            <a:rPr lang="fr-FR" sz="1800" b="1" i="0" u="none" strike="noStrike" baseline="0">
              <a:solidFill>
                <a:schemeClr val="tx2"/>
              </a:solidFill>
              <a:latin typeface="Calibri"/>
            </a:rPr>
            <a:t>Bordereau des Prix Unitaires</a:t>
          </a:r>
        </a:p>
      </xdr:txBody>
    </xdr:sp>
    <xdr:clientData/>
  </xdr:twoCellAnchor>
  <xdr:twoCellAnchor editAs="oneCell">
    <xdr:from>
      <xdr:col>2</xdr:col>
      <xdr:colOff>127213</xdr:colOff>
      <xdr:row>2</xdr:row>
      <xdr:rowOff>150090</xdr:rowOff>
    </xdr:from>
    <xdr:to>
      <xdr:col>3</xdr:col>
      <xdr:colOff>180225</xdr:colOff>
      <xdr:row>5</xdr:row>
      <xdr:rowOff>19165</xdr:rowOff>
    </xdr:to>
    <xdr:pic>
      <xdr:nvPicPr>
        <xdr:cNvPr id="4" name="Image 3" descr="France Éducation international - YouTube">
          <a:extLst>
            <a:ext uri="{FF2B5EF4-FFF2-40B4-BE49-F238E27FC236}">
              <a16:creationId xmlns:a16="http://schemas.microsoft.com/office/drawing/2014/main" id="{5B5AEDC9-2E4B-4DC0-81A2-748DC9C2EEA1}"/>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5750" b="25743"/>
        <a:stretch/>
      </xdr:blipFill>
      <xdr:spPr bwMode="auto">
        <a:xfrm>
          <a:off x="542849" y="531090"/>
          <a:ext cx="1217256" cy="588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92363</xdr:colOff>
      <xdr:row>1</xdr:row>
      <xdr:rowOff>169334</xdr:rowOff>
    </xdr:from>
    <xdr:to>
      <xdr:col>12</xdr:col>
      <xdr:colOff>4082473</xdr:colOff>
      <xdr:row>5</xdr:row>
      <xdr:rowOff>57727</xdr:rowOff>
    </xdr:to>
    <xdr:sp macro="" textlink="">
      <xdr:nvSpPr>
        <xdr:cNvPr id="2" name="Rectangle 1">
          <a:extLst>
            <a:ext uri="{FF2B5EF4-FFF2-40B4-BE49-F238E27FC236}">
              <a16:creationId xmlns:a16="http://schemas.microsoft.com/office/drawing/2014/main" id="{D225EDCE-553A-4E09-B3BC-3A35BAEFDEA9}"/>
            </a:ext>
          </a:extLst>
        </xdr:cNvPr>
        <xdr:cNvSpPr>
          <a:spLocks noChangeArrowheads="1"/>
        </xdr:cNvSpPr>
      </xdr:nvSpPr>
      <xdr:spPr bwMode="auto">
        <a:xfrm>
          <a:off x="505113" y="359834"/>
          <a:ext cx="17917777" cy="787976"/>
        </a:xfrm>
        <a:prstGeom prst="rect">
          <a:avLst/>
        </a:prstGeom>
        <a:solidFill>
          <a:schemeClr val="bg1"/>
        </a:solidFill>
        <a:ln w="38100" algn="ctr">
          <a:solidFill>
            <a:schemeClr val="tx2"/>
          </a:solidFill>
          <a:miter lim="800000"/>
          <a:headEnd/>
          <a:tailEnd/>
        </a:ln>
        <a:effectLst>
          <a:outerShdw dist="23000" dir="5400000" rotWithShape="0">
            <a:srgbClr val="000000">
              <a:alpha val="34999"/>
            </a:srgbClr>
          </a:outerShdw>
        </a:effectLst>
      </xdr:spPr>
      <xdr:txBody>
        <a:bodyPr vertOverflow="clip" wrap="square" lIns="36576" tIns="36576" rIns="36576" bIns="36576" anchor="ctr" upright="1"/>
        <a:lstStyle/>
        <a:p>
          <a:pPr algn="ctr" rtl="0">
            <a:defRPr sz="1000"/>
          </a:pPr>
          <a:r>
            <a:rPr lang="fr-FR" sz="1800" b="1" i="0" u="none" strike="noStrike" baseline="0">
              <a:solidFill>
                <a:schemeClr val="tx2"/>
              </a:solidFill>
              <a:latin typeface="+mn-lt"/>
            </a:rPr>
            <a:t>France Education International  -Développement et maintenance d’une application de gestion des projets et des experts</a:t>
          </a:r>
        </a:p>
        <a:p>
          <a:pPr algn="ctr" rtl="0">
            <a:defRPr sz="1000"/>
          </a:pPr>
          <a:r>
            <a:rPr lang="fr-FR" sz="1800" b="1" i="0" u="none" strike="noStrike" baseline="0">
              <a:solidFill>
                <a:schemeClr val="tx2"/>
              </a:solidFill>
              <a:latin typeface="+mn-lt"/>
            </a:rPr>
            <a:t>- Devis quantitatif et estimatif (DQE)</a:t>
          </a:r>
        </a:p>
        <a:p>
          <a:pPr algn="ctr" rtl="0">
            <a:defRPr sz="1000"/>
          </a:pPr>
          <a:endParaRPr lang="fr-FR" sz="1800" b="1" i="0" u="none" strike="noStrike" baseline="0">
            <a:solidFill>
              <a:schemeClr val="tx2"/>
            </a:solidFill>
            <a:latin typeface="Calibri"/>
            <a:ea typeface="+mn-ea"/>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sz="1000"/>
          </a:pPr>
          <a:r>
            <a:rPr lang="fr-FR" sz="1200" b="1" i="1" u="none" strike="noStrike" baseline="0">
              <a:solidFill>
                <a:srgbClr val="C00000"/>
              </a:solidFill>
              <a:latin typeface="Calibri"/>
              <a:ea typeface="+mn-ea"/>
              <a:cs typeface="+mn-cs"/>
            </a:rPr>
            <a:t>Le DQE se complète automatiquement à partir des données renseignées dans le BPU</a:t>
          </a:r>
        </a:p>
      </xdr:txBody>
    </xdr:sp>
    <xdr:clientData/>
  </xdr:twoCellAnchor>
  <xdr:twoCellAnchor editAs="oneCell">
    <xdr:from>
      <xdr:col>2</xdr:col>
      <xdr:colOff>264796</xdr:colOff>
      <xdr:row>2</xdr:row>
      <xdr:rowOff>12506</xdr:rowOff>
    </xdr:from>
    <xdr:to>
      <xdr:col>3</xdr:col>
      <xdr:colOff>337917</xdr:colOff>
      <xdr:row>4</xdr:row>
      <xdr:rowOff>235698</xdr:rowOff>
    </xdr:to>
    <xdr:pic>
      <xdr:nvPicPr>
        <xdr:cNvPr id="3" name="Image 2" descr="France Éducation international - YouTube">
          <a:extLst>
            <a:ext uri="{FF2B5EF4-FFF2-40B4-BE49-F238E27FC236}">
              <a16:creationId xmlns:a16="http://schemas.microsoft.com/office/drawing/2014/main" id="{4EE449A7-C66D-4D1E-892D-EFF226F829C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5750" b="25743"/>
        <a:stretch/>
      </xdr:blipFill>
      <xdr:spPr bwMode="auto">
        <a:xfrm>
          <a:off x="677546" y="594589"/>
          <a:ext cx="1220142" cy="581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B49B0-A8E6-4F3B-A584-DD8E0260CB55}">
  <dimension ref="A3:M17"/>
  <sheetViews>
    <sheetView tabSelected="1" workbookViewId="0">
      <selection activeCell="E5" sqref="E5"/>
    </sheetView>
  </sheetViews>
  <sheetFormatPr baseColWidth="10" defaultColWidth="11.453125" defaultRowHeight="14.5" x14ac:dyDescent="0.35"/>
  <sheetData>
    <row r="3" spans="1:13" ht="19.5" x14ac:dyDescent="0.35">
      <c r="A3" s="264" t="s">
        <v>0</v>
      </c>
      <c r="B3" s="265"/>
      <c r="C3" s="265"/>
      <c r="D3" s="265"/>
      <c r="E3" s="265"/>
      <c r="F3" s="265"/>
      <c r="G3" s="265"/>
      <c r="H3" s="265"/>
      <c r="I3" s="265"/>
      <c r="J3" s="265"/>
      <c r="K3" s="265"/>
      <c r="L3" s="265"/>
      <c r="M3" s="266"/>
    </row>
    <row r="4" spans="1:13" x14ac:dyDescent="0.35">
      <c r="A4" s="151"/>
      <c r="B4" s="151"/>
      <c r="C4" s="151"/>
      <c r="D4" s="151"/>
      <c r="E4" s="151"/>
      <c r="F4" s="151"/>
      <c r="G4" s="151"/>
      <c r="H4" s="151"/>
      <c r="I4" s="151"/>
      <c r="J4" s="151"/>
      <c r="K4" s="151"/>
      <c r="L4" s="151"/>
      <c r="M4" s="151"/>
    </row>
    <row r="5" spans="1:13" x14ac:dyDescent="0.35">
      <c r="A5" s="154"/>
      <c r="B5" s="155"/>
      <c r="C5" s="155"/>
      <c r="D5" s="155"/>
      <c r="E5" s="155"/>
      <c r="F5" s="155"/>
      <c r="G5" s="155"/>
      <c r="H5" s="155"/>
      <c r="I5" s="155"/>
      <c r="J5" s="155"/>
      <c r="K5" s="155"/>
      <c r="L5" s="155"/>
      <c r="M5" s="156"/>
    </row>
    <row r="6" spans="1:13" x14ac:dyDescent="0.35">
      <c r="A6" s="157" t="s">
        <v>1</v>
      </c>
      <c r="B6" s="151"/>
      <c r="C6" s="151"/>
      <c r="D6" s="151"/>
      <c r="E6" s="151"/>
      <c r="F6" s="151"/>
      <c r="G6" s="151"/>
      <c r="H6" s="151"/>
      <c r="I6" s="151"/>
      <c r="J6" s="151"/>
      <c r="K6" s="151"/>
      <c r="L6" s="151"/>
      <c r="M6" s="158"/>
    </row>
    <row r="7" spans="1:13" x14ac:dyDescent="0.35">
      <c r="A7" s="159"/>
      <c r="B7" s="151"/>
      <c r="C7" s="151"/>
      <c r="D7" s="151"/>
      <c r="E7" s="151"/>
      <c r="F7" s="151"/>
      <c r="G7" s="151"/>
      <c r="H7" s="151"/>
      <c r="I7" s="151"/>
      <c r="J7" s="151"/>
      <c r="K7" s="151"/>
      <c r="L7" s="151"/>
      <c r="M7" s="158"/>
    </row>
    <row r="8" spans="1:13" ht="32.15" customHeight="1" x14ac:dyDescent="0.35">
      <c r="A8" s="267" t="s">
        <v>2</v>
      </c>
      <c r="B8" s="268"/>
      <c r="C8" s="268"/>
      <c r="D8" s="268"/>
      <c r="E8" s="268"/>
      <c r="F8" s="268"/>
      <c r="G8" s="268"/>
      <c r="H8" s="268"/>
      <c r="I8" s="268"/>
      <c r="J8" s="268"/>
      <c r="K8" s="268"/>
      <c r="L8" s="268"/>
      <c r="M8" s="269"/>
    </row>
    <row r="9" spans="1:13" ht="29.65" customHeight="1" x14ac:dyDescent="0.35">
      <c r="A9" s="152"/>
      <c r="B9" s="152"/>
      <c r="C9" s="152"/>
      <c r="D9" s="152"/>
      <c r="E9" s="152"/>
      <c r="F9" s="152"/>
      <c r="G9" s="152"/>
      <c r="H9" s="152"/>
      <c r="I9" s="152"/>
      <c r="J9" s="152"/>
      <c r="K9" s="152"/>
      <c r="L9" s="152"/>
      <c r="M9" s="152"/>
    </row>
    <row r="10" spans="1:13" ht="143.65" customHeight="1" x14ac:dyDescent="0.35">
      <c r="A10" s="270" t="s">
        <v>3</v>
      </c>
      <c r="B10" s="271"/>
      <c r="C10" s="271"/>
      <c r="D10" s="271"/>
      <c r="E10" s="271"/>
      <c r="F10" s="271"/>
      <c r="G10" s="271"/>
      <c r="H10" s="271"/>
      <c r="I10" s="271"/>
      <c r="J10" s="271"/>
      <c r="K10" s="271"/>
      <c r="L10" s="271"/>
      <c r="M10" s="272"/>
    </row>
    <row r="11" spans="1:13" x14ac:dyDescent="0.35">
      <c r="A11" s="151"/>
      <c r="B11" s="151"/>
      <c r="C11" s="151"/>
      <c r="D11" s="151"/>
      <c r="E11" s="151"/>
      <c r="F11" s="151"/>
      <c r="G11" s="151"/>
      <c r="H11" s="151"/>
      <c r="I11" s="151"/>
      <c r="J11" s="151"/>
      <c r="K11" s="151"/>
      <c r="L11" s="151"/>
      <c r="M11" s="151"/>
    </row>
    <row r="12" spans="1:13" ht="15" x14ac:dyDescent="0.35">
      <c r="A12" s="273" t="s">
        <v>4</v>
      </c>
      <c r="B12" s="274"/>
      <c r="C12" s="274"/>
      <c r="D12" s="274"/>
      <c r="E12" s="274"/>
      <c r="F12" s="274"/>
      <c r="G12" s="274"/>
      <c r="H12" s="274"/>
      <c r="I12" s="274"/>
      <c r="J12" s="274"/>
      <c r="K12" s="274"/>
      <c r="L12" s="274"/>
      <c r="M12" s="275"/>
    </row>
    <row r="13" spans="1:13" ht="31.15" customHeight="1" x14ac:dyDescent="0.35">
      <c r="A13" s="151"/>
      <c r="B13" s="151"/>
      <c r="C13" s="151"/>
      <c r="D13" s="151"/>
      <c r="E13" s="151"/>
      <c r="F13" s="151"/>
      <c r="G13" s="151"/>
      <c r="H13" s="151"/>
      <c r="I13" s="151"/>
      <c r="J13" s="151"/>
      <c r="K13" s="151"/>
      <c r="L13" s="151"/>
      <c r="M13" s="151"/>
    </row>
    <row r="14" spans="1:13" ht="127.15" customHeight="1" x14ac:dyDescent="0.35">
      <c r="A14" s="276" t="s">
        <v>5</v>
      </c>
      <c r="B14" s="277"/>
      <c r="C14" s="277"/>
      <c r="D14" s="277"/>
      <c r="E14" s="277"/>
      <c r="F14" s="277"/>
      <c r="G14" s="277"/>
      <c r="H14" s="277"/>
      <c r="I14" s="277"/>
      <c r="J14" s="277"/>
      <c r="K14" s="277"/>
      <c r="L14" s="277"/>
      <c r="M14" s="278"/>
    </row>
    <row r="15" spans="1:13" x14ac:dyDescent="0.35">
      <c r="A15" s="153"/>
      <c r="B15" s="153"/>
      <c r="C15" s="153"/>
      <c r="D15" s="153"/>
      <c r="E15" s="153"/>
      <c r="F15" s="153"/>
      <c r="G15" s="153"/>
      <c r="H15" s="153"/>
      <c r="I15" s="153"/>
      <c r="J15" s="153"/>
      <c r="K15" s="153"/>
      <c r="L15" s="153"/>
      <c r="M15" s="153"/>
    </row>
    <row r="16" spans="1:13" x14ac:dyDescent="0.35">
      <c r="A16" s="153"/>
      <c r="B16" s="153"/>
      <c r="C16" s="153"/>
      <c r="D16" s="153"/>
      <c r="E16" s="153"/>
      <c r="F16" s="153"/>
      <c r="G16" s="153"/>
      <c r="H16" s="153"/>
      <c r="I16" s="153"/>
      <c r="J16" s="153"/>
      <c r="K16" s="153"/>
      <c r="L16" s="153"/>
      <c r="M16" s="153"/>
    </row>
    <row r="17" spans="1:13" x14ac:dyDescent="0.35">
      <c r="A17" s="153"/>
      <c r="B17" s="153"/>
      <c r="C17" s="153"/>
      <c r="D17" s="153"/>
      <c r="E17" s="153"/>
      <c r="F17" s="153"/>
      <c r="G17" s="153"/>
      <c r="H17" s="153"/>
      <c r="I17" s="153"/>
      <c r="J17" s="153"/>
      <c r="K17" s="153"/>
      <c r="L17" s="153"/>
      <c r="M17" s="153"/>
    </row>
  </sheetData>
  <mergeCells count="5">
    <mergeCell ref="A3:M3"/>
    <mergeCell ref="A8:M8"/>
    <mergeCell ref="A10:M10"/>
    <mergeCell ref="A12:M12"/>
    <mergeCell ref="A14:M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7"/>
  <sheetViews>
    <sheetView showGridLines="0" topLeftCell="A36" zoomScale="80" zoomScaleNormal="80" zoomScaleSheetLayoutView="70" workbookViewId="0">
      <selection activeCell="C25" sqref="C25"/>
    </sheetView>
  </sheetViews>
  <sheetFormatPr baseColWidth="10" defaultColWidth="11.453125" defaultRowHeight="15.5" x14ac:dyDescent="0.35"/>
  <cols>
    <col min="1" max="1" width="2.7265625" style="1" customWidth="1"/>
    <col min="2" max="2" width="6.81640625" style="1" customWidth="1"/>
    <col min="3" max="3" width="77.26953125" style="2" customWidth="1"/>
    <col min="4" max="6" width="18.54296875" style="1" customWidth="1"/>
    <col min="7" max="7" width="34.7265625" style="1" customWidth="1"/>
    <col min="8" max="8" width="3.26953125" style="1" customWidth="1"/>
    <col min="9" max="16" width="13.54296875" style="1" customWidth="1"/>
    <col min="17" max="17" width="3.26953125" style="1" customWidth="1"/>
    <col min="18" max="16384" width="11.453125" style="1"/>
  </cols>
  <sheetData>
    <row r="1" spans="1:17" ht="16" thickBot="1" x14ac:dyDescent="0.4"/>
    <row r="2" spans="1:17" x14ac:dyDescent="0.35">
      <c r="A2" s="43"/>
      <c r="B2" s="61"/>
      <c r="C2" s="62"/>
      <c r="D2" s="63"/>
      <c r="E2" s="63"/>
      <c r="F2" s="63"/>
      <c r="G2" s="63"/>
      <c r="H2" s="63"/>
      <c r="I2" s="63"/>
      <c r="J2" s="63"/>
      <c r="K2" s="63"/>
      <c r="L2" s="63"/>
      <c r="M2" s="63"/>
      <c r="N2" s="63"/>
      <c r="O2" s="63"/>
      <c r="P2" s="63"/>
      <c r="Q2" s="64"/>
    </row>
    <row r="3" spans="1:17" x14ac:dyDescent="0.35">
      <c r="B3" s="65"/>
      <c r="C3" s="66"/>
      <c r="D3" s="15"/>
      <c r="E3" s="15"/>
      <c r="F3" s="15"/>
      <c r="G3" s="15"/>
      <c r="H3" s="15"/>
      <c r="I3" s="15"/>
      <c r="J3" s="15"/>
      <c r="K3" s="15"/>
      <c r="L3" s="15"/>
      <c r="M3" s="15"/>
      <c r="N3" s="15"/>
      <c r="O3" s="15"/>
      <c r="P3" s="15"/>
      <c r="Q3" s="67"/>
    </row>
    <row r="4" spans="1:17" x14ac:dyDescent="0.35">
      <c r="B4" s="65"/>
      <c r="C4" s="66"/>
      <c r="D4" s="15"/>
      <c r="E4" s="15"/>
      <c r="F4" s="15"/>
      <c r="G4" s="15"/>
      <c r="H4" s="15"/>
      <c r="I4" s="15"/>
      <c r="J4" s="15"/>
      <c r="K4" s="15"/>
      <c r="L4" s="15"/>
      <c r="M4" s="15"/>
      <c r="N4" s="15"/>
      <c r="O4" s="15"/>
      <c r="P4" s="15"/>
      <c r="Q4" s="67"/>
    </row>
    <row r="5" spans="1:17" x14ac:dyDescent="0.35">
      <c r="B5" s="65"/>
      <c r="C5" s="66"/>
      <c r="D5" s="15"/>
      <c r="E5" s="15"/>
      <c r="F5" s="15"/>
      <c r="G5" s="15"/>
      <c r="H5" s="15"/>
      <c r="I5" s="15"/>
      <c r="J5" s="15"/>
      <c r="K5" s="15"/>
      <c r="L5" s="15"/>
      <c r="M5" s="15"/>
      <c r="N5" s="15"/>
      <c r="O5" s="15"/>
      <c r="P5" s="15"/>
      <c r="Q5" s="67"/>
    </row>
    <row r="6" spans="1:17" ht="12" customHeight="1" thickBot="1" x14ac:dyDescent="0.4">
      <c r="B6" s="65"/>
      <c r="C6" s="66"/>
      <c r="D6" s="15"/>
      <c r="E6" s="15"/>
      <c r="F6" s="15"/>
      <c r="G6" s="15"/>
      <c r="H6" s="15"/>
      <c r="I6" s="15"/>
      <c r="J6" s="15"/>
      <c r="K6" s="15"/>
      <c r="L6" s="15"/>
      <c r="M6" s="15"/>
      <c r="N6" s="15"/>
      <c r="O6" s="15"/>
      <c r="P6" s="15"/>
      <c r="Q6" s="67"/>
    </row>
    <row r="7" spans="1:17" ht="32.15" customHeight="1" thickBot="1" x14ac:dyDescent="0.4">
      <c r="B7" s="65"/>
      <c r="C7" s="66"/>
      <c r="D7" s="68"/>
      <c r="E7" s="68"/>
      <c r="F7" s="68"/>
      <c r="G7" s="68"/>
      <c r="H7" s="68"/>
      <c r="I7" s="279" t="s">
        <v>6</v>
      </c>
      <c r="J7" s="279"/>
      <c r="K7" s="279"/>
      <c r="L7" s="279"/>
      <c r="M7" s="279"/>
      <c r="N7" s="279"/>
      <c r="O7" s="279"/>
      <c r="P7" s="279"/>
      <c r="Q7" s="67"/>
    </row>
    <row r="8" spans="1:17" ht="41.65" customHeight="1" thickBot="1" x14ac:dyDescent="0.4">
      <c r="B8" s="65"/>
      <c r="C8" s="74" t="s">
        <v>7</v>
      </c>
      <c r="D8" s="75" t="s">
        <v>8</v>
      </c>
      <c r="E8" s="75" t="s">
        <v>9</v>
      </c>
      <c r="F8" s="75" t="s">
        <v>10</v>
      </c>
      <c r="G8" s="76" t="s">
        <v>11</v>
      </c>
      <c r="H8" s="107"/>
      <c r="I8" s="280" t="s">
        <v>12</v>
      </c>
      <c r="J8" s="281" t="s">
        <v>13</v>
      </c>
      <c r="K8" s="281" t="s">
        <v>14</v>
      </c>
      <c r="L8" s="281" t="s">
        <v>15</v>
      </c>
      <c r="M8" s="283" t="s">
        <v>16</v>
      </c>
      <c r="N8" s="283" t="s">
        <v>17</v>
      </c>
      <c r="O8" s="281" t="s">
        <v>18</v>
      </c>
      <c r="P8" s="282" t="s">
        <v>19</v>
      </c>
      <c r="Q8" s="67"/>
    </row>
    <row r="9" spans="1:17" ht="37.15" customHeight="1" thickBot="1" x14ac:dyDescent="0.4">
      <c r="B9" s="65" t="s">
        <v>20</v>
      </c>
      <c r="C9" s="116" t="s">
        <v>21</v>
      </c>
      <c r="D9" s="117"/>
      <c r="E9" s="118"/>
      <c r="F9" s="118"/>
      <c r="G9" s="119"/>
      <c r="H9" s="108"/>
      <c r="I9" s="280"/>
      <c r="J9" s="281"/>
      <c r="K9" s="281"/>
      <c r="L9" s="281"/>
      <c r="M9" s="283"/>
      <c r="N9" s="283"/>
      <c r="O9" s="281"/>
      <c r="P9" s="282"/>
      <c r="Q9" s="67"/>
    </row>
    <row r="10" spans="1:17" ht="16" thickBot="1" x14ac:dyDescent="0.4">
      <c r="B10" s="238" t="s">
        <v>22</v>
      </c>
      <c r="C10" s="80" t="s">
        <v>23</v>
      </c>
      <c r="D10" s="228">
        <f>SUM(D11:D16)</f>
        <v>0</v>
      </c>
      <c r="E10" s="128"/>
      <c r="F10" s="228">
        <f t="shared" ref="F10" si="0">SUM(F11:F16)</f>
        <v>0</v>
      </c>
      <c r="G10" s="172"/>
      <c r="H10" s="67"/>
      <c r="I10" s="109"/>
      <c r="J10" s="110"/>
      <c r="K10" s="110"/>
      <c r="L10" s="110"/>
      <c r="M10" s="110"/>
      <c r="N10" s="110"/>
      <c r="O10" s="110"/>
      <c r="P10" s="111"/>
      <c r="Q10" s="67"/>
    </row>
    <row r="11" spans="1:17" x14ac:dyDescent="0.35">
      <c r="B11" s="65" t="s">
        <v>24</v>
      </c>
      <c r="C11" s="206" t="s">
        <v>25</v>
      </c>
      <c r="D11" s="169">
        <v>0</v>
      </c>
      <c r="E11" s="132">
        <f>D11*0.2</f>
        <v>0</v>
      </c>
      <c r="F11" s="131">
        <f t="shared" ref="F11" si="1">D11+E11</f>
        <v>0</v>
      </c>
      <c r="G11" s="174"/>
      <c r="H11" s="67"/>
      <c r="I11" s="201"/>
      <c r="J11" s="202"/>
      <c r="K11" s="202"/>
      <c r="L11" s="202"/>
      <c r="M11" s="202"/>
      <c r="N11" s="232"/>
      <c r="O11" s="202"/>
      <c r="P11" s="67"/>
      <c r="Q11" s="67"/>
    </row>
    <row r="12" spans="1:17" x14ac:dyDescent="0.35">
      <c r="B12" s="65" t="s">
        <v>26</v>
      </c>
      <c r="C12" s="206" t="s">
        <v>27</v>
      </c>
      <c r="D12" s="169">
        <v>0</v>
      </c>
      <c r="E12" s="132">
        <f>D12*0.2</f>
        <v>0</v>
      </c>
      <c r="F12" s="131">
        <f t="shared" ref="F12" si="2">D12+E12</f>
        <v>0</v>
      </c>
      <c r="G12" s="174"/>
      <c r="H12" s="15"/>
      <c r="I12" s="233"/>
      <c r="J12" s="234"/>
      <c r="K12" s="234"/>
      <c r="L12" s="234"/>
      <c r="M12" s="234"/>
      <c r="N12" s="234"/>
      <c r="O12" s="234"/>
      <c r="P12" s="234"/>
      <c r="Q12" s="67"/>
    </row>
    <row r="13" spans="1:17" x14ac:dyDescent="0.35">
      <c r="B13" s="243" t="s">
        <v>28</v>
      </c>
      <c r="C13" s="244" t="s">
        <v>29</v>
      </c>
      <c r="D13" s="245">
        <v>0</v>
      </c>
      <c r="E13" s="246">
        <f>D13*0.2</f>
        <v>0</v>
      </c>
      <c r="F13" s="247">
        <f t="shared" ref="F13" si="3">D13+E13</f>
        <v>0</v>
      </c>
      <c r="G13" s="248"/>
      <c r="H13" s="67"/>
      <c r="I13" s="201"/>
      <c r="J13" s="202"/>
      <c r="K13" s="202"/>
      <c r="L13" s="202"/>
      <c r="M13" s="202"/>
      <c r="N13" s="202"/>
      <c r="O13" s="202"/>
      <c r="P13" s="67"/>
      <c r="Q13" s="67"/>
    </row>
    <row r="14" spans="1:17" x14ac:dyDescent="0.35">
      <c r="B14" s="239" t="s">
        <v>30</v>
      </c>
      <c r="C14" s="237" t="s">
        <v>31</v>
      </c>
      <c r="D14" s="240"/>
      <c r="E14" s="241"/>
      <c r="F14" s="242"/>
      <c r="G14" s="174"/>
      <c r="H14" s="67"/>
      <c r="I14" s="201"/>
      <c r="J14" s="202"/>
      <c r="K14" s="202"/>
      <c r="L14" s="202"/>
      <c r="M14" s="202"/>
      <c r="N14" s="202"/>
      <c r="O14" s="202"/>
      <c r="P14" s="67"/>
      <c r="Q14" s="67"/>
    </row>
    <row r="15" spans="1:17" x14ac:dyDescent="0.35">
      <c r="B15" s="65" t="s">
        <v>32</v>
      </c>
      <c r="C15" s="206" t="s">
        <v>33</v>
      </c>
      <c r="D15" s="169">
        <v>0</v>
      </c>
      <c r="E15" s="132">
        <f>D15*0.2</f>
        <v>0</v>
      </c>
      <c r="F15" s="131">
        <f t="shared" ref="F15:F25" si="4">D15+E15</f>
        <v>0</v>
      </c>
      <c r="G15" s="173"/>
      <c r="H15" s="67"/>
      <c r="I15" s="163"/>
      <c r="J15" s="164"/>
      <c r="K15" s="164"/>
      <c r="L15" s="164"/>
      <c r="M15" s="164"/>
      <c r="N15" s="164"/>
      <c r="O15" s="164"/>
      <c r="P15" s="165"/>
      <c r="Q15" s="67"/>
    </row>
    <row r="16" spans="1:17" ht="16" thickBot="1" x14ac:dyDescent="0.4">
      <c r="B16" s="65" t="s">
        <v>34</v>
      </c>
      <c r="C16" s="207" t="s">
        <v>35</v>
      </c>
      <c r="D16" s="170">
        <v>0</v>
      </c>
      <c r="E16" s="130">
        <f>D16*0.2</f>
        <v>0</v>
      </c>
      <c r="F16" s="129">
        <f t="shared" si="4"/>
        <v>0</v>
      </c>
      <c r="G16" s="174"/>
      <c r="H16" s="67"/>
      <c r="I16" s="166"/>
      <c r="J16" s="167"/>
      <c r="K16" s="167"/>
      <c r="L16" s="167"/>
      <c r="M16" s="167"/>
      <c r="N16" s="167"/>
      <c r="O16" s="167"/>
      <c r="P16" s="168"/>
      <c r="Q16" s="67"/>
    </row>
    <row r="17" spans="2:17" ht="16" thickBot="1" x14ac:dyDescent="0.4">
      <c r="B17" s="227" t="s">
        <v>36</v>
      </c>
      <c r="C17" s="81" t="s">
        <v>37</v>
      </c>
      <c r="D17" s="229">
        <f>SUM(D18:D21)</f>
        <v>0</v>
      </c>
      <c r="E17" s="84"/>
      <c r="F17" s="229">
        <f>SUM(F18:F21)</f>
        <v>0</v>
      </c>
      <c r="G17" s="175"/>
      <c r="H17" s="67"/>
      <c r="I17" s="160"/>
      <c r="J17" s="161"/>
      <c r="K17" s="161"/>
      <c r="L17" s="161"/>
      <c r="M17" s="161"/>
      <c r="N17" s="161"/>
      <c r="O17" s="161"/>
      <c r="P17" s="162"/>
      <c r="Q17" s="67"/>
    </row>
    <row r="18" spans="2:17" x14ac:dyDescent="0.35">
      <c r="B18" s="226" t="s">
        <v>38</v>
      </c>
      <c r="C18" s="225" t="s">
        <v>39</v>
      </c>
      <c r="D18" s="169">
        <v>0</v>
      </c>
      <c r="E18" s="130">
        <f>D18*0.2</f>
        <v>0</v>
      </c>
      <c r="F18" s="129">
        <f t="shared" si="4"/>
        <v>0</v>
      </c>
      <c r="G18" s="175"/>
      <c r="H18" s="67"/>
      <c r="I18" s="160"/>
      <c r="J18" s="161"/>
      <c r="K18" s="161"/>
      <c r="L18" s="161"/>
      <c r="M18" s="161"/>
      <c r="N18" s="161"/>
      <c r="O18" s="161"/>
      <c r="P18" s="162"/>
      <c r="Q18" s="67"/>
    </row>
    <row r="19" spans="2:17" x14ac:dyDescent="0.35">
      <c r="B19" s="226" t="s">
        <v>40</v>
      </c>
      <c r="C19" s="225" t="s">
        <v>41</v>
      </c>
      <c r="D19" s="169">
        <v>0</v>
      </c>
      <c r="E19" s="130">
        <f t="shared" ref="E19:E25" si="5">D19*0.2</f>
        <v>0</v>
      </c>
      <c r="F19" s="129">
        <f t="shared" si="4"/>
        <v>0</v>
      </c>
      <c r="G19" s="175"/>
      <c r="H19" s="67"/>
      <c r="I19" s="160"/>
      <c r="J19" s="161"/>
      <c r="K19" s="161"/>
      <c r="L19" s="161"/>
      <c r="M19" s="161"/>
      <c r="N19" s="161"/>
      <c r="O19" s="161"/>
      <c r="P19" s="162"/>
      <c r="Q19" s="67"/>
    </row>
    <row r="20" spans="2:17" x14ac:dyDescent="0.35">
      <c r="B20" s="226" t="s">
        <v>42</v>
      </c>
      <c r="C20" s="225" t="s">
        <v>43</v>
      </c>
      <c r="D20" s="169">
        <v>0</v>
      </c>
      <c r="E20" s="130">
        <f t="shared" si="5"/>
        <v>0</v>
      </c>
      <c r="F20" s="129">
        <f t="shared" si="4"/>
        <v>0</v>
      </c>
      <c r="G20" s="175"/>
      <c r="H20" s="67"/>
      <c r="I20" s="160"/>
      <c r="J20" s="161"/>
      <c r="K20" s="161"/>
      <c r="L20" s="161"/>
      <c r="M20" s="161"/>
      <c r="N20" s="161"/>
      <c r="O20" s="161"/>
      <c r="P20" s="162"/>
      <c r="Q20" s="67"/>
    </row>
    <row r="21" spans="2:17" ht="16" thickBot="1" x14ac:dyDescent="0.4">
      <c r="B21" s="65" t="s">
        <v>44</v>
      </c>
      <c r="C21" s="205" t="s">
        <v>45</v>
      </c>
      <c r="D21" s="170">
        <v>0</v>
      </c>
      <c r="E21" s="130">
        <f t="shared" si="5"/>
        <v>0</v>
      </c>
      <c r="F21" s="129">
        <f t="shared" si="4"/>
        <v>0</v>
      </c>
      <c r="G21" s="175"/>
      <c r="H21" s="67"/>
      <c r="I21" s="160"/>
      <c r="J21" s="161"/>
      <c r="K21" s="161"/>
      <c r="L21" s="161"/>
      <c r="M21" s="161"/>
      <c r="N21" s="161"/>
      <c r="O21" s="161"/>
      <c r="P21" s="162"/>
      <c r="Q21" s="67"/>
    </row>
    <row r="22" spans="2:17" ht="16" thickBot="1" x14ac:dyDescent="0.4">
      <c r="B22" s="238" t="s">
        <v>46</v>
      </c>
      <c r="C22" s="81" t="s">
        <v>47</v>
      </c>
      <c r="D22" s="229">
        <f>SUM(D23:D25)</f>
        <v>0</v>
      </c>
      <c r="E22" s="84"/>
      <c r="F22" s="229">
        <f t="shared" ref="F22" si="6">SUM(F23:F25)</f>
        <v>0</v>
      </c>
      <c r="G22" s="175"/>
      <c r="H22" s="67"/>
      <c r="I22" s="16"/>
      <c r="J22" s="17"/>
      <c r="K22" s="17"/>
      <c r="L22" s="17"/>
      <c r="M22" s="17"/>
      <c r="N22" s="17"/>
      <c r="O22" s="17"/>
      <c r="P22" s="39"/>
      <c r="Q22" s="67"/>
    </row>
    <row r="23" spans="2:17" x14ac:dyDescent="0.35">
      <c r="B23" s="65" t="s">
        <v>48</v>
      </c>
      <c r="C23" s="205" t="s">
        <v>49</v>
      </c>
      <c r="D23" s="170">
        <v>0</v>
      </c>
      <c r="E23" s="130">
        <f t="shared" si="5"/>
        <v>0</v>
      </c>
      <c r="F23" s="129">
        <f t="shared" si="4"/>
        <v>0</v>
      </c>
      <c r="G23" s="175"/>
      <c r="H23" s="67"/>
      <c r="I23" s="16"/>
      <c r="J23" s="17"/>
      <c r="K23" s="17"/>
      <c r="L23" s="17"/>
      <c r="M23" s="17"/>
      <c r="N23" s="17"/>
      <c r="O23" s="17"/>
      <c r="P23" s="39"/>
      <c r="Q23" s="67"/>
    </row>
    <row r="24" spans="2:17" x14ac:dyDescent="0.35">
      <c r="B24" s="65" t="s">
        <v>50</v>
      </c>
      <c r="C24" s="205" t="s">
        <v>51</v>
      </c>
      <c r="D24" s="170">
        <v>0</v>
      </c>
      <c r="E24" s="130">
        <f t="shared" si="5"/>
        <v>0</v>
      </c>
      <c r="F24" s="129">
        <f t="shared" si="4"/>
        <v>0</v>
      </c>
      <c r="G24" s="175"/>
      <c r="H24" s="67"/>
      <c r="I24" s="16"/>
      <c r="J24" s="17"/>
      <c r="K24" s="17"/>
      <c r="L24" s="17"/>
      <c r="M24" s="17"/>
      <c r="N24" s="17"/>
      <c r="O24" s="17"/>
      <c r="P24" s="39"/>
      <c r="Q24" s="67"/>
    </row>
    <row r="25" spans="2:17" x14ac:dyDescent="0.35">
      <c r="B25" s="15" t="s">
        <v>52</v>
      </c>
      <c r="C25" s="257" t="s">
        <v>53</v>
      </c>
      <c r="D25" s="170">
        <v>0</v>
      </c>
      <c r="E25" s="130">
        <f t="shared" si="5"/>
        <v>0</v>
      </c>
      <c r="F25" s="129">
        <f t="shared" si="4"/>
        <v>0</v>
      </c>
      <c r="G25" s="175"/>
      <c r="H25" s="67"/>
      <c r="I25" s="16"/>
      <c r="J25" s="17"/>
      <c r="K25" s="17"/>
      <c r="L25" s="17"/>
      <c r="M25" s="17"/>
      <c r="N25" s="17"/>
      <c r="O25" s="17"/>
      <c r="P25" s="39"/>
      <c r="Q25" s="67"/>
    </row>
    <row r="26" spans="2:17" ht="20.5" customHeight="1" thickBot="1" x14ac:dyDescent="0.4">
      <c r="B26" s="258" t="s">
        <v>54</v>
      </c>
      <c r="C26" s="208" t="s">
        <v>55</v>
      </c>
      <c r="D26" s="230">
        <v>0</v>
      </c>
      <c r="E26" s="127">
        <f t="shared" ref="E26" si="7">D26*0.2</f>
        <v>0</v>
      </c>
      <c r="F26" s="84">
        <f t="shared" ref="F26" si="8">D26+E26</f>
        <v>0</v>
      </c>
      <c r="G26" s="175"/>
      <c r="H26" s="67"/>
      <c r="I26" s="16"/>
      <c r="J26" s="17"/>
      <c r="K26" s="17"/>
      <c r="L26" s="17"/>
      <c r="M26" s="17"/>
      <c r="N26" s="17"/>
      <c r="O26" s="17"/>
      <c r="P26" s="39"/>
      <c r="Q26" s="67"/>
    </row>
    <row r="27" spans="2:17" ht="29.65" customHeight="1" thickBot="1" x14ac:dyDescent="0.4">
      <c r="B27" s="238" t="s">
        <v>56</v>
      </c>
      <c r="C27" s="82" t="s">
        <v>57</v>
      </c>
      <c r="D27" s="229">
        <f>D29+D28</f>
        <v>0</v>
      </c>
      <c r="E27" s="84"/>
      <c r="F27" s="84">
        <f t="shared" ref="F27" si="9">F29+F28</f>
        <v>0</v>
      </c>
      <c r="G27" s="175"/>
      <c r="H27" s="67"/>
      <c r="I27" s="16"/>
      <c r="J27" s="17"/>
      <c r="K27" s="17"/>
      <c r="L27" s="17"/>
      <c r="M27" s="17"/>
      <c r="N27" s="17"/>
      <c r="O27" s="17"/>
      <c r="P27" s="39"/>
      <c r="Q27" s="67"/>
    </row>
    <row r="28" spans="2:17" x14ac:dyDescent="0.35">
      <c r="B28" s="65" t="s">
        <v>58</v>
      </c>
      <c r="C28" s="209" t="s">
        <v>59</v>
      </c>
      <c r="D28" s="171">
        <v>0</v>
      </c>
      <c r="E28" s="191">
        <f>D28*0.2</f>
        <v>0</v>
      </c>
      <c r="F28" s="190">
        <f>D28+E28</f>
        <v>0</v>
      </c>
      <c r="G28" s="175"/>
      <c r="H28" s="67"/>
      <c r="I28" s="16"/>
      <c r="J28" s="17"/>
      <c r="K28" s="17"/>
      <c r="L28" s="17"/>
      <c r="M28" s="17"/>
      <c r="N28" s="17"/>
      <c r="O28" s="17"/>
      <c r="P28" s="39"/>
      <c r="Q28" s="67"/>
    </row>
    <row r="29" spans="2:17" ht="16" thickBot="1" x14ac:dyDescent="0.4">
      <c r="B29" s="65" t="s">
        <v>60</v>
      </c>
      <c r="C29" s="208" t="s">
        <v>61</v>
      </c>
      <c r="D29" s="171">
        <v>0</v>
      </c>
      <c r="E29" s="132">
        <f>D29*0.2</f>
        <v>0</v>
      </c>
      <c r="F29" s="190">
        <f>D29+E29</f>
        <v>0</v>
      </c>
      <c r="G29" s="175"/>
      <c r="H29" s="67"/>
      <c r="I29" s="16"/>
      <c r="J29" s="17"/>
      <c r="K29" s="17"/>
      <c r="L29" s="17"/>
      <c r="M29" s="17"/>
      <c r="N29" s="17"/>
      <c r="O29" s="17"/>
      <c r="P29" s="39"/>
      <c r="Q29" s="67"/>
    </row>
    <row r="30" spans="2:17" ht="16" thickBot="1" x14ac:dyDescent="0.4">
      <c r="B30" s="227" t="s">
        <v>62</v>
      </c>
      <c r="C30" s="203" t="s">
        <v>63</v>
      </c>
      <c r="D30" s="229">
        <f>SUM(D31:D32)</f>
        <v>0</v>
      </c>
      <c r="E30" s="84"/>
      <c r="F30" s="229">
        <f>SUM(F31:F32)</f>
        <v>0</v>
      </c>
      <c r="G30" s="175"/>
      <c r="H30" s="67"/>
      <c r="I30" s="16"/>
      <c r="J30" s="17"/>
      <c r="K30" s="17"/>
      <c r="L30" s="17"/>
      <c r="M30" s="17"/>
      <c r="N30" s="17"/>
      <c r="O30" s="17"/>
      <c r="P30" s="39"/>
      <c r="Q30" s="67"/>
    </row>
    <row r="31" spans="2:17" x14ac:dyDescent="0.35">
      <c r="B31" s="65" t="s">
        <v>64</v>
      </c>
      <c r="C31" s="208" t="s">
        <v>65</v>
      </c>
      <c r="D31" s="171">
        <v>0</v>
      </c>
      <c r="E31" s="132">
        <f>D31*0.2</f>
        <v>0</v>
      </c>
      <c r="F31" s="190">
        <f>D31+E31</f>
        <v>0</v>
      </c>
      <c r="G31" s="175"/>
      <c r="H31" s="67"/>
      <c r="I31" s="16"/>
      <c r="J31" s="17"/>
      <c r="K31" s="17"/>
      <c r="L31" s="17"/>
      <c r="M31" s="17"/>
      <c r="N31" s="17"/>
      <c r="O31" s="17"/>
      <c r="P31" s="39"/>
      <c r="Q31" s="67"/>
    </row>
    <row r="32" spans="2:17" ht="16" thickBot="1" x14ac:dyDescent="0.4">
      <c r="B32" s="65" t="s">
        <v>66</v>
      </c>
      <c r="C32" s="208" t="s">
        <v>67</v>
      </c>
      <c r="D32" s="171">
        <v>0</v>
      </c>
      <c r="E32" s="132">
        <f t="shared" ref="E32" si="10">D32*0.2</f>
        <v>0</v>
      </c>
      <c r="F32" s="190">
        <f t="shared" ref="F32" si="11">D32+E32</f>
        <v>0</v>
      </c>
      <c r="G32" s="175"/>
      <c r="H32" s="67"/>
      <c r="I32" s="16"/>
      <c r="J32" s="17"/>
      <c r="K32" s="17"/>
      <c r="L32" s="17"/>
      <c r="M32" s="17"/>
      <c r="N32" s="17"/>
      <c r="O32" s="17"/>
      <c r="P32" s="39"/>
      <c r="Q32" s="67"/>
    </row>
    <row r="33" spans="2:17" ht="16" thickBot="1" x14ac:dyDescent="0.4">
      <c r="B33" s="238" t="s">
        <v>68</v>
      </c>
      <c r="C33" s="81" t="s">
        <v>69</v>
      </c>
      <c r="D33" s="230">
        <v>0</v>
      </c>
      <c r="E33" s="84">
        <f t="shared" ref="E33:E34" si="12">D33*0.2</f>
        <v>0</v>
      </c>
      <c r="F33" s="229">
        <f t="shared" ref="F33:F34" si="13">D33+E33</f>
        <v>0</v>
      </c>
      <c r="G33" s="176"/>
      <c r="H33" s="67"/>
      <c r="I33" s="112"/>
      <c r="J33" s="113"/>
      <c r="K33" s="113"/>
      <c r="L33" s="113"/>
      <c r="M33" s="113"/>
      <c r="N33" s="113"/>
      <c r="O33" s="113"/>
      <c r="P33" s="114"/>
      <c r="Q33" s="67"/>
    </row>
    <row r="34" spans="2:17" ht="35.15" customHeight="1" thickBot="1" x14ac:dyDescent="0.4">
      <c r="B34" s="238" t="s">
        <v>70</v>
      </c>
      <c r="C34" s="83" t="s">
        <v>71</v>
      </c>
      <c r="D34" s="230">
        <v>0</v>
      </c>
      <c r="E34" s="84">
        <f t="shared" si="12"/>
        <v>0</v>
      </c>
      <c r="F34" s="229">
        <f t="shared" si="13"/>
        <v>0</v>
      </c>
      <c r="G34" s="177"/>
      <c r="H34" s="67"/>
      <c r="I34" s="93"/>
      <c r="J34" s="94"/>
      <c r="K34" s="94"/>
      <c r="L34" s="94"/>
      <c r="M34" s="94"/>
      <c r="N34" s="94"/>
      <c r="O34" s="94"/>
      <c r="P34" s="95"/>
      <c r="Q34" s="67"/>
    </row>
    <row r="35" spans="2:17" ht="16" thickBot="1" x14ac:dyDescent="0.4">
      <c r="B35" s="65"/>
      <c r="C35" s="40"/>
      <c r="D35" s="3"/>
      <c r="E35" s="3"/>
      <c r="F35" s="3"/>
      <c r="G35" s="3"/>
      <c r="H35" s="15"/>
      <c r="Q35" s="67"/>
    </row>
    <row r="36" spans="2:17" ht="16" thickBot="1" x14ac:dyDescent="0.4">
      <c r="B36" s="65"/>
      <c r="C36" s="77" t="s">
        <v>72</v>
      </c>
      <c r="D36" s="231">
        <f>D10+D17+D22+D26+D27+D30+D33+D34</f>
        <v>0</v>
      </c>
      <c r="E36" s="231"/>
      <c r="F36" s="231">
        <f>F10+F17+F22+F26+F27+F30+F33</f>
        <v>0</v>
      </c>
      <c r="G36" s="78"/>
      <c r="I36" s="79">
        <f t="shared" ref="I36:P36" si="14">SUM(I10:I34)</f>
        <v>0</v>
      </c>
      <c r="J36" s="79">
        <f t="shared" si="14"/>
        <v>0</v>
      </c>
      <c r="K36" s="79">
        <f t="shared" si="14"/>
        <v>0</v>
      </c>
      <c r="L36" s="79">
        <f t="shared" si="14"/>
        <v>0</v>
      </c>
      <c r="M36" s="79">
        <f t="shared" si="14"/>
        <v>0</v>
      </c>
      <c r="N36" s="79">
        <f t="shared" si="14"/>
        <v>0</v>
      </c>
      <c r="O36" s="79">
        <f t="shared" si="14"/>
        <v>0</v>
      </c>
      <c r="P36" s="79">
        <f t="shared" si="14"/>
        <v>0</v>
      </c>
      <c r="Q36" s="67"/>
    </row>
    <row r="37" spans="2:17" s="15" customFormat="1" ht="16" thickBot="1" x14ac:dyDescent="0.4">
      <c r="B37" s="69"/>
      <c r="C37" s="70"/>
      <c r="D37" s="71"/>
      <c r="E37" s="71"/>
      <c r="F37" s="71"/>
      <c r="G37" s="71"/>
      <c r="H37" s="71"/>
      <c r="I37" s="72"/>
      <c r="J37" s="72"/>
      <c r="K37" s="72"/>
      <c r="L37" s="72"/>
      <c r="M37" s="72"/>
      <c r="N37" s="72"/>
      <c r="O37" s="72"/>
      <c r="P37" s="72"/>
      <c r="Q37" s="73"/>
    </row>
  </sheetData>
  <mergeCells count="9">
    <mergeCell ref="I7:P7"/>
    <mergeCell ref="I8:I9"/>
    <mergeCell ref="J8:J9"/>
    <mergeCell ref="K8:K9"/>
    <mergeCell ref="P8:P9"/>
    <mergeCell ref="L8:L9"/>
    <mergeCell ref="O8:O9"/>
    <mergeCell ref="M8:M9"/>
    <mergeCell ref="N8:N9"/>
  </mergeCells>
  <phoneticPr fontId="21" type="noConversion"/>
  <pageMargins left="0.7" right="0.7" top="0.75" bottom="0.75" header="0.3" footer="0.3"/>
  <pageSetup paperSize="9" scale="43"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
  <sheetViews>
    <sheetView showGridLines="0" topLeftCell="A14" zoomScale="60" zoomScaleNormal="60" zoomScaleSheetLayoutView="55" workbookViewId="0">
      <selection activeCell="F33" sqref="F33"/>
    </sheetView>
  </sheetViews>
  <sheetFormatPr baseColWidth="10" defaultColWidth="11.453125" defaultRowHeight="14.5" x14ac:dyDescent="0.35"/>
  <cols>
    <col min="1" max="1" width="2.7265625" style="5" customWidth="1"/>
    <col min="2" max="2" width="3.26953125" style="5" customWidth="1"/>
    <col min="3" max="3" width="16.54296875" style="5" customWidth="1"/>
    <col min="4" max="4" width="15.7265625" style="5" customWidth="1"/>
    <col min="5" max="5" width="8.7265625" style="12" customWidth="1"/>
    <col min="6" max="6" width="59.7265625" style="5" bestFit="1" customWidth="1"/>
    <col min="7" max="7" width="19.7265625" style="5" customWidth="1"/>
    <col min="8" max="8" width="19.7265625" style="13" customWidth="1"/>
    <col min="9" max="10" width="19.7265625" style="14" customWidth="1"/>
    <col min="11" max="11" width="58.453125" style="5" customWidth="1"/>
    <col min="12" max="12" width="9.453125" style="5" customWidth="1"/>
    <col min="13" max="14" width="11.453125" style="5"/>
    <col min="15" max="15" width="12.26953125" style="5" customWidth="1"/>
    <col min="16" max="16" width="12.453125" style="5" customWidth="1"/>
    <col min="17" max="16384" width="11.453125" style="5"/>
  </cols>
  <sheetData>
    <row r="1" spans="1:20" ht="15" thickBot="1" x14ac:dyDescent="0.4"/>
    <row r="2" spans="1:20" x14ac:dyDescent="0.35">
      <c r="B2" s="22"/>
      <c r="C2" s="23"/>
      <c r="D2" s="23"/>
      <c r="E2" s="44"/>
      <c r="F2" s="23"/>
      <c r="G2" s="23"/>
      <c r="H2" s="45"/>
      <c r="I2" s="46"/>
      <c r="J2" s="46"/>
      <c r="K2" s="23"/>
      <c r="L2" s="47"/>
    </row>
    <row r="3" spans="1:20" x14ac:dyDescent="0.35">
      <c r="B3" s="48"/>
      <c r="C3" s="4"/>
      <c r="D3" s="4"/>
      <c r="E3" s="49"/>
      <c r="F3" s="4"/>
      <c r="G3" s="4"/>
      <c r="H3" s="50"/>
      <c r="I3" s="51"/>
      <c r="J3" s="51"/>
      <c r="K3" s="4"/>
      <c r="L3" s="52"/>
    </row>
    <row r="4" spans="1:20" x14ac:dyDescent="0.35">
      <c r="B4" s="48"/>
      <c r="C4" s="4"/>
      <c r="D4" s="4"/>
      <c r="E4" s="49"/>
      <c r="F4" s="4"/>
      <c r="G4" s="4"/>
      <c r="H4" s="50"/>
      <c r="I4" s="51"/>
      <c r="J4" s="51"/>
      <c r="K4" s="4"/>
      <c r="L4" s="52"/>
    </row>
    <row r="5" spans="1:20" ht="28.15" customHeight="1" x14ac:dyDescent="0.35">
      <c r="B5" s="48"/>
      <c r="C5" s="4"/>
      <c r="D5" s="4"/>
      <c r="E5" s="49"/>
      <c r="F5" s="4"/>
      <c r="G5" s="4"/>
      <c r="H5" s="50"/>
      <c r="I5" s="51"/>
      <c r="J5" s="51"/>
      <c r="K5" s="4"/>
      <c r="L5" s="52"/>
    </row>
    <row r="6" spans="1:20" ht="15" thickBot="1" x14ac:dyDescent="0.4">
      <c r="B6" s="48"/>
      <c r="C6" s="4"/>
      <c r="D6" s="4"/>
      <c r="E6" s="49"/>
      <c r="F6" s="4"/>
      <c r="G6" s="4"/>
      <c r="H6" s="50"/>
      <c r="I6" s="51"/>
      <c r="J6" s="51"/>
      <c r="K6" s="4"/>
      <c r="L6" s="52"/>
    </row>
    <row r="7" spans="1:20" ht="33" customHeight="1" thickBot="1" x14ac:dyDescent="0.4">
      <c r="B7" s="53"/>
      <c r="C7" s="57"/>
      <c r="D7" s="57"/>
      <c r="E7" s="289" t="s">
        <v>7</v>
      </c>
      <c r="F7" s="290"/>
      <c r="G7" s="85" t="s">
        <v>73</v>
      </c>
      <c r="H7" s="85" t="s">
        <v>74</v>
      </c>
      <c r="I7" s="86" t="s">
        <v>9</v>
      </c>
      <c r="J7" s="85" t="s">
        <v>75</v>
      </c>
      <c r="K7" s="87" t="s">
        <v>76</v>
      </c>
      <c r="L7" s="54"/>
      <c r="M7" s="279" t="s">
        <v>6</v>
      </c>
      <c r="N7" s="279"/>
      <c r="O7" s="279"/>
      <c r="P7" s="279"/>
      <c r="Q7" s="279"/>
      <c r="R7" s="279"/>
      <c r="S7" s="279"/>
      <c r="T7" s="279"/>
    </row>
    <row r="8" spans="1:20" ht="44.15" customHeight="1" thickBot="1" x14ac:dyDescent="0.4">
      <c r="A8" s="4"/>
      <c r="B8" s="48"/>
      <c r="C8" s="196"/>
      <c r="D8" s="197"/>
      <c r="E8" s="18"/>
      <c r="F8" s="198" t="s">
        <v>77</v>
      </c>
      <c r="G8" s="195"/>
      <c r="H8" s="195"/>
      <c r="I8" s="195"/>
      <c r="J8" s="141"/>
      <c r="K8" s="19"/>
      <c r="L8" s="52"/>
      <c r="M8" s="192" t="s">
        <v>12</v>
      </c>
      <c r="N8" s="193" t="s">
        <v>13</v>
      </c>
      <c r="O8" s="193" t="s">
        <v>14</v>
      </c>
      <c r="P8" s="193" t="s">
        <v>15</v>
      </c>
      <c r="Q8" s="193" t="s">
        <v>16</v>
      </c>
      <c r="R8" s="193" t="s">
        <v>17</v>
      </c>
      <c r="S8" s="193" t="s">
        <v>18</v>
      </c>
      <c r="T8" s="194" t="s">
        <v>19</v>
      </c>
    </row>
    <row r="9" spans="1:20" ht="40.9" customHeight="1" x14ac:dyDescent="0.35">
      <c r="B9" s="48"/>
      <c r="C9" s="291" t="s">
        <v>78</v>
      </c>
      <c r="D9" s="293" t="s">
        <v>79</v>
      </c>
      <c r="E9" s="143" t="s">
        <v>80</v>
      </c>
      <c r="F9" s="199" t="s">
        <v>81</v>
      </c>
      <c r="G9" s="25" t="s">
        <v>82</v>
      </c>
      <c r="H9" s="178">
        <v>0</v>
      </c>
      <c r="I9" s="140">
        <f t="shared" ref="I9:I11" si="0">H9*0.2</f>
        <v>0</v>
      </c>
      <c r="J9" s="139">
        <f t="shared" ref="J9:J11" si="1">SUM(H9:I9)</f>
        <v>0</v>
      </c>
      <c r="K9" s="184"/>
      <c r="L9" s="52"/>
      <c r="M9" s="210"/>
      <c r="N9" s="211"/>
      <c r="O9" s="211"/>
      <c r="P9" s="211"/>
      <c r="Q9" s="211"/>
      <c r="R9" s="211"/>
      <c r="S9" s="211"/>
      <c r="T9" s="212"/>
    </row>
    <row r="10" spans="1:20" ht="38.15" customHeight="1" x14ac:dyDescent="0.35">
      <c r="B10" s="48"/>
      <c r="C10" s="292"/>
      <c r="D10" s="294"/>
      <c r="E10" s="142" t="s">
        <v>83</v>
      </c>
      <c r="F10" s="200" t="s">
        <v>84</v>
      </c>
      <c r="G10" s="25" t="s">
        <v>82</v>
      </c>
      <c r="H10" s="179">
        <v>0</v>
      </c>
      <c r="I10" s="134">
        <f t="shared" ref="I10" si="2">H10*0.2</f>
        <v>0</v>
      </c>
      <c r="J10" s="133">
        <f t="shared" ref="J10" si="3">SUM(H10:I10)</f>
        <v>0</v>
      </c>
      <c r="K10" s="185"/>
      <c r="L10" s="52"/>
      <c r="M10" s="213"/>
      <c r="N10" s="214"/>
      <c r="O10" s="214"/>
      <c r="P10" s="214"/>
      <c r="Q10" s="214"/>
      <c r="R10" s="214"/>
      <c r="S10" s="214"/>
      <c r="T10" s="215"/>
    </row>
    <row r="11" spans="1:20" ht="20.149999999999999" customHeight="1" x14ac:dyDescent="0.35">
      <c r="B11" s="48"/>
      <c r="C11" s="292"/>
      <c r="D11" s="295" t="s">
        <v>85</v>
      </c>
      <c r="E11" s="142" t="s">
        <v>86</v>
      </c>
      <c r="F11" s="96" t="s">
        <v>87</v>
      </c>
      <c r="G11" s="25" t="s">
        <v>88</v>
      </c>
      <c r="H11" s="181">
        <v>0</v>
      </c>
      <c r="I11" s="27">
        <f t="shared" si="0"/>
        <v>0</v>
      </c>
      <c r="J11" s="26">
        <f t="shared" si="1"/>
        <v>0</v>
      </c>
      <c r="K11" s="186"/>
      <c r="L11" s="52"/>
      <c r="M11" s="216"/>
      <c r="N11" s="217"/>
      <c r="O11" s="217"/>
      <c r="P11" s="217"/>
      <c r="Q11" s="217"/>
      <c r="R11" s="217"/>
      <c r="S11" s="217"/>
      <c r="T11" s="218"/>
    </row>
    <row r="12" spans="1:20" ht="20.149999999999999" customHeight="1" x14ac:dyDescent="0.35">
      <c r="B12" s="48"/>
      <c r="C12" s="292"/>
      <c r="D12" s="296"/>
      <c r="E12" s="142" t="s">
        <v>89</v>
      </c>
      <c r="F12" s="96" t="s">
        <v>90</v>
      </c>
      <c r="G12" s="25" t="s">
        <v>88</v>
      </c>
      <c r="H12" s="181">
        <v>0</v>
      </c>
      <c r="I12" s="27">
        <f t="shared" ref="I12" si="4">H12*0.2</f>
        <v>0</v>
      </c>
      <c r="J12" s="26">
        <f t="shared" ref="J12" si="5">SUM(H12:I12)</f>
        <v>0</v>
      </c>
      <c r="K12" s="186"/>
      <c r="L12" s="52"/>
      <c r="M12" s="216"/>
      <c r="N12" s="217"/>
      <c r="O12" s="217"/>
      <c r="P12" s="217"/>
      <c r="Q12" s="217"/>
      <c r="R12" s="217"/>
      <c r="S12" s="217"/>
      <c r="T12" s="218"/>
    </row>
    <row r="13" spans="1:20" ht="20.149999999999999" customHeight="1" x14ac:dyDescent="0.35">
      <c r="B13" s="48"/>
      <c r="C13" s="292"/>
      <c r="D13" s="294"/>
      <c r="E13" s="142" t="s">
        <v>91</v>
      </c>
      <c r="F13" s="96" t="s">
        <v>92</v>
      </c>
      <c r="G13" s="25" t="s">
        <v>88</v>
      </c>
      <c r="H13" s="180"/>
      <c r="I13" s="125"/>
      <c r="J13" s="124"/>
      <c r="K13" s="186"/>
      <c r="L13" s="52"/>
      <c r="M13" s="216"/>
      <c r="N13" s="217"/>
      <c r="O13" s="217"/>
      <c r="P13" s="217"/>
      <c r="Q13" s="217"/>
      <c r="R13" s="217"/>
      <c r="S13" s="217"/>
      <c r="T13" s="218"/>
    </row>
    <row r="14" spans="1:20" ht="22.5" customHeight="1" x14ac:dyDescent="0.35">
      <c r="B14" s="48"/>
      <c r="C14" s="106"/>
      <c r="D14" s="299" t="s">
        <v>93</v>
      </c>
      <c r="E14" s="142" t="s">
        <v>94</v>
      </c>
      <c r="F14" s="96" t="s">
        <v>95</v>
      </c>
      <c r="G14" s="25" t="s">
        <v>96</v>
      </c>
      <c r="H14" s="181">
        <v>0</v>
      </c>
      <c r="I14" s="27">
        <f t="shared" ref="I14:I16" si="6">H14*0.2</f>
        <v>0</v>
      </c>
      <c r="J14" s="26">
        <f t="shared" ref="J14:J16" si="7">SUM(H14:I14)</f>
        <v>0</v>
      </c>
      <c r="K14" s="186"/>
      <c r="L14" s="52"/>
      <c r="M14" s="216"/>
      <c r="N14" s="217"/>
      <c r="O14" s="217"/>
      <c r="P14" s="217"/>
      <c r="Q14" s="217"/>
      <c r="R14" s="217"/>
      <c r="S14" s="217"/>
      <c r="T14" s="218"/>
    </row>
    <row r="15" spans="1:20" ht="25" customHeight="1" x14ac:dyDescent="0.35">
      <c r="B15" s="48"/>
      <c r="C15" s="106"/>
      <c r="D15" s="300"/>
      <c r="E15" s="142" t="s">
        <v>97</v>
      </c>
      <c r="F15" s="96" t="s">
        <v>98</v>
      </c>
      <c r="G15" s="25"/>
      <c r="H15" s="181"/>
      <c r="I15" s="27"/>
      <c r="J15" s="26"/>
      <c r="K15" s="186"/>
      <c r="L15" s="52"/>
      <c r="M15" s="216"/>
      <c r="N15" s="217"/>
      <c r="O15" s="217"/>
      <c r="P15" s="217"/>
      <c r="Q15" s="217"/>
      <c r="R15" s="217"/>
      <c r="S15" s="217"/>
      <c r="T15" s="218"/>
    </row>
    <row r="16" spans="1:20" ht="20.149999999999999" customHeight="1" thickBot="1" x14ac:dyDescent="0.4">
      <c r="B16" s="48"/>
      <c r="C16" s="106"/>
      <c r="D16" s="249" t="s">
        <v>99</v>
      </c>
      <c r="E16" s="142" t="s">
        <v>100</v>
      </c>
      <c r="F16" s="96" t="s">
        <v>101</v>
      </c>
      <c r="G16" s="25" t="s">
        <v>102</v>
      </c>
      <c r="H16" s="180">
        <v>0</v>
      </c>
      <c r="I16" s="125">
        <f t="shared" si="6"/>
        <v>0</v>
      </c>
      <c r="J16" s="124">
        <f t="shared" si="7"/>
        <v>0</v>
      </c>
      <c r="K16" s="186"/>
      <c r="L16" s="52"/>
      <c r="M16" s="219"/>
      <c r="N16" s="220"/>
      <c r="O16" s="220"/>
      <c r="P16" s="220"/>
      <c r="Q16" s="220"/>
      <c r="R16" s="220"/>
      <c r="S16" s="220"/>
      <c r="T16" s="221"/>
    </row>
    <row r="17" spans="2:20" s="4" customFormat="1" ht="16.5" customHeight="1" thickBot="1" x14ac:dyDescent="0.4">
      <c r="B17" s="48"/>
      <c r="C17" s="6"/>
      <c r="D17" s="6"/>
      <c r="E17" s="7"/>
      <c r="F17" s="8"/>
      <c r="G17" s="9"/>
      <c r="H17" s="9"/>
      <c r="I17" s="10"/>
      <c r="J17" s="137"/>
      <c r="K17" s="11"/>
      <c r="M17" s="189"/>
      <c r="N17" s="15"/>
      <c r="O17" s="15"/>
      <c r="P17" s="15"/>
      <c r="Q17" s="15"/>
      <c r="R17" s="15"/>
      <c r="S17" s="15"/>
      <c r="T17" s="15"/>
    </row>
    <row r="18" spans="2:20" ht="16.5" customHeight="1" thickBot="1" x14ac:dyDescent="0.4">
      <c r="B18" s="48"/>
      <c r="C18" s="284" t="s">
        <v>103</v>
      </c>
      <c r="D18" s="121"/>
      <c r="E18" s="33" t="s">
        <v>104</v>
      </c>
      <c r="F18" s="97" t="s">
        <v>12</v>
      </c>
      <c r="G18" s="35" t="s">
        <v>105</v>
      </c>
      <c r="H18" s="182">
        <v>0</v>
      </c>
      <c r="I18" s="36">
        <f t="shared" ref="I18:I22" si="8">H18*0.2</f>
        <v>0</v>
      </c>
      <c r="J18" s="38">
        <f t="shared" ref="J18:J28" si="9">SUM(H18:I18)</f>
        <v>0</v>
      </c>
      <c r="K18" s="184"/>
      <c r="L18" s="4"/>
      <c r="M18" s="53"/>
      <c r="N18" s="15"/>
      <c r="O18" s="15"/>
      <c r="P18" s="15"/>
      <c r="Q18" s="15"/>
      <c r="R18" s="15"/>
      <c r="S18" s="15"/>
      <c r="T18" s="15"/>
    </row>
    <row r="19" spans="2:20" ht="16.5" customHeight="1" thickBot="1" x14ac:dyDescent="0.4">
      <c r="B19" s="48"/>
      <c r="C19" s="285"/>
      <c r="D19" s="122"/>
      <c r="E19" s="33" t="s">
        <v>106</v>
      </c>
      <c r="F19" s="96" t="s">
        <v>13</v>
      </c>
      <c r="G19" s="25" t="s">
        <v>105</v>
      </c>
      <c r="H19" s="181">
        <v>0</v>
      </c>
      <c r="I19" s="27">
        <f t="shared" si="8"/>
        <v>0</v>
      </c>
      <c r="J19" s="26">
        <f t="shared" si="9"/>
        <v>0</v>
      </c>
      <c r="K19" s="186"/>
      <c r="L19" s="4"/>
      <c r="M19" s="65"/>
      <c r="N19" s="15"/>
      <c r="O19" s="15"/>
      <c r="P19" s="15"/>
      <c r="Q19" s="15"/>
      <c r="R19" s="15"/>
      <c r="S19" s="15"/>
      <c r="T19" s="15"/>
    </row>
    <row r="20" spans="2:20" ht="16.5" customHeight="1" thickBot="1" x14ac:dyDescent="0.4">
      <c r="B20" s="48"/>
      <c r="C20" s="285"/>
      <c r="D20" s="122"/>
      <c r="E20" s="33" t="s">
        <v>107</v>
      </c>
      <c r="F20" s="96" t="s">
        <v>108</v>
      </c>
      <c r="G20" s="25" t="s">
        <v>105</v>
      </c>
      <c r="H20" s="181">
        <v>0</v>
      </c>
      <c r="I20" s="27">
        <f t="shared" si="8"/>
        <v>0</v>
      </c>
      <c r="J20" s="26">
        <f t="shared" si="9"/>
        <v>0</v>
      </c>
      <c r="K20" s="186"/>
      <c r="L20" s="4"/>
      <c r="M20" s="65"/>
      <c r="N20" s="15"/>
      <c r="O20" s="15"/>
      <c r="P20" s="15"/>
      <c r="Q20" s="15"/>
      <c r="R20" s="15"/>
      <c r="S20" s="15"/>
      <c r="T20" s="15"/>
    </row>
    <row r="21" spans="2:20" ht="16.5" customHeight="1" thickBot="1" x14ac:dyDescent="0.4">
      <c r="B21" s="48"/>
      <c r="C21" s="285"/>
      <c r="D21" s="122"/>
      <c r="E21" s="33" t="s">
        <v>109</v>
      </c>
      <c r="F21" s="96" t="s">
        <v>14</v>
      </c>
      <c r="G21" s="25" t="s">
        <v>105</v>
      </c>
      <c r="H21" s="181">
        <v>0</v>
      </c>
      <c r="I21" s="27">
        <f t="shared" si="8"/>
        <v>0</v>
      </c>
      <c r="J21" s="26">
        <f t="shared" si="9"/>
        <v>0</v>
      </c>
      <c r="K21" s="186"/>
      <c r="L21" s="52"/>
    </row>
    <row r="22" spans="2:20" ht="16.5" customHeight="1" thickBot="1" x14ac:dyDescent="0.4">
      <c r="B22" s="48"/>
      <c r="C22" s="285"/>
      <c r="D22" s="122"/>
      <c r="E22" s="33" t="s">
        <v>110</v>
      </c>
      <c r="F22" s="96" t="s">
        <v>111</v>
      </c>
      <c r="G22" s="25" t="s">
        <v>105</v>
      </c>
      <c r="H22" s="181">
        <v>0</v>
      </c>
      <c r="I22" s="27">
        <f t="shared" si="8"/>
        <v>0</v>
      </c>
      <c r="J22" s="26">
        <f t="shared" si="9"/>
        <v>0</v>
      </c>
      <c r="K22" s="186"/>
      <c r="L22" s="52"/>
    </row>
    <row r="23" spans="2:20" ht="16.5" customHeight="1" thickBot="1" x14ac:dyDescent="0.4">
      <c r="B23" s="48"/>
      <c r="C23" s="285"/>
      <c r="D23" s="122"/>
      <c r="E23" s="33" t="s">
        <v>112</v>
      </c>
      <c r="F23" s="98" t="s">
        <v>113</v>
      </c>
      <c r="G23" s="25" t="s">
        <v>105</v>
      </c>
      <c r="H23" s="181">
        <v>0</v>
      </c>
      <c r="I23" s="27">
        <f t="shared" ref="I23:I25" si="10">H23*0.2</f>
        <v>0</v>
      </c>
      <c r="J23" s="26">
        <f t="shared" ref="J23:J25" si="11">SUM(H23:I23)</f>
        <v>0</v>
      </c>
      <c r="K23" s="187"/>
      <c r="L23" s="52"/>
    </row>
    <row r="24" spans="2:20" ht="16.5" customHeight="1" thickBot="1" x14ac:dyDescent="0.4">
      <c r="B24" s="48"/>
      <c r="C24" s="285"/>
      <c r="D24" s="122"/>
      <c r="E24" s="33" t="s">
        <v>114</v>
      </c>
      <c r="F24" s="98" t="s">
        <v>16</v>
      </c>
      <c r="G24" s="25" t="s">
        <v>105</v>
      </c>
      <c r="H24" s="181">
        <v>0</v>
      </c>
      <c r="I24" s="27">
        <f t="shared" si="10"/>
        <v>0</v>
      </c>
      <c r="J24" s="26">
        <f t="shared" si="11"/>
        <v>0</v>
      </c>
      <c r="K24" s="187"/>
      <c r="L24" s="52"/>
    </row>
    <row r="25" spans="2:20" ht="16.5" customHeight="1" thickBot="1" x14ac:dyDescent="0.4">
      <c r="B25" s="48"/>
      <c r="C25" s="285"/>
      <c r="D25" s="122"/>
      <c r="E25" s="33" t="s">
        <v>115</v>
      </c>
      <c r="F25" s="98" t="s">
        <v>17</v>
      </c>
      <c r="G25" s="25" t="s">
        <v>105</v>
      </c>
      <c r="H25" s="181">
        <v>0</v>
      </c>
      <c r="I25" s="27">
        <f t="shared" si="10"/>
        <v>0</v>
      </c>
      <c r="J25" s="26">
        <f t="shared" si="11"/>
        <v>0</v>
      </c>
      <c r="K25" s="187"/>
      <c r="L25" s="52"/>
    </row>
    <row r="26" spans="2:20" ht="16.5" customHeight="1" thickBot="1" x14ac:dyDescent="0.4">
      <c r="B26" s="48"/>
      <c r="C26" s="285"/>
      <c r="D26" s="122"/>
      <c r="E26" s="33" t="s">
        <v>116</v>
      </c>
      <c r="F26" s="98" t="s">
        <v>117</v>
      </c>
      <c r="G26" s="25" t="s">
        <v>105</v>
      </c>
      <c r="H26" s="181">
        <v>0</v>
      </c>
      <c r="I26" s="27">
        <f t="shared" ref="I26" si="12">H26*0.2</f>
        <v>0</v>
      </c>
      <c r="J26" s="26">
        <f t="shared" ref="J26" si="13">SUM(H26:I26)</f>
        <v>0</v>
      </c>
      <c r="K26" s="187"/>
      <c r="L26" s="52"/>
    </row>
    <row r="27" spans="2:20" ht="16.5" customHeight="1" thickBot="1" x14ac:dyDescent="0.4">
      <c r="B27" s="48"/>
      <c r="C27" s="285"/>
      <c r="D27" s="122"/>
      <c r="E27" s="33" t="s">
        <v>118</v>
      </c>
      <c r="F27" s="99" t="s">
        <v>18</v>
      </c>
      <c r="G27" s="25" t="s">
        <v>105</v>
      </c>
      <c r="H27" s="181">
        <v>0</v>
      </c>
      <c r="I27" s="27">
        <f t="shared" ref="I27" si="14">H27*0.2</f>
        <v>0</v>
      </c>
      <c r="J27" s="26">
        <f t="shared" ref="J27" si="15">SUM(H27:I27)</f>
        <v>0</v>
      </c>
      <c r="K27" s="187"/>
      <c r="L27" s="52"/>
    </row>
    <row r="28" spans="2:20" ht="16.5" customHeight="1" thickBot="1" x14ac:dyDescent="0.4">
      <c r="B28" s="48"/>
      <c r="C28" s="286"/>
      <c r="D28" s="123"/>
      <c r="E28" s="33" t="s">
        <v>119</v>
      </c>
      <c r="F28" s="99" t="s">
        <v>120</v>
      </c>
      <c r="G28" s="30" t="s">
        <v>105</v>
      </c>
      <c r="H28" s="183">
        <v>0</v>
      </c>
      <c r="I28" s="31">
        <v>0</v>
      </c>
      <c r="J28" s="138">
        <f t="shared" si="9"/>
        <v>0</v>
      </c>
      <c r="K28" s="188"/>
      <c r="L28" s="52"/>
    </row>
    <row r="29" spans="2:20" s="4" customFormat="1" ht="16.5" customHeight="1" thickBot="1" x14ac:dyDescent="0.4">
      <c r="B29" s="55"/>
      <c r="E29" s="49"/>
      <c r="H29" s="50"/>
      <c r="J29" s="5"/>
      <c r="K29" s="51"/>
      <c r="L29" s="56"/>
    </row>
    <row r="30" spans="2:20" ht="16.5" customHeight="1" x14ac:dyDescent="0.35">
      <c r="B30" s="48"/>
      <c r="C30" s="287" t="s">
        <v>121</v>
      </c>
      <c r="D30" s="297"/>
      <c r="E30" s="33" t="s">
        <v>122</v>
      </c>
      <c r="F30" s="34" t="s">
        <v>123</v>
      </c>
      <c r="G30" s="35" t="s">
        <v>105</v>
      </c>
      <c r="H30" s="182">
        <v>0</v>
      </c>
      <c r="I30" s="36">
        <f t="shared" ref="I30:I33" si="16">H30*0.2</f>
        <v>0</v>
      </c>
      <c r="J30" s="38">
        <f t="shared" ref="J30:J33" si="17">SUM(H30:I30)</f>
        <v>0</v>
      </c>
      <c r="K30" s="184"/>
      <c r="L30" s="52"/>
    </row>
    <row r="31" spans="2:20" ht="35.15" customHeight="1" thickBot="1" x14ac:dyDescent="0.4">
      <c r="B31" s="48"/>
      <c r="C31" s="288"/>
      <c r="D31" s="298"/>
      <c r="E31" s="29" t="s">
        <v>124</v>
      </c>
      <c r="F31" s="89" t="s">
        <v>125</v>
      </c>
      <c r="G31" s="30" t="s">
        <v>105</v>
      </c>
      <c r="H31" s="183">
        <v>0</v>
      </c>
      <c r="I31" s="31">
        <f t="shared" si="16"/>
        <v>0</v>
      </c>
      <c r="J31" s="138">
        <f t="shared" si="17"/>
        <v>0</v>
      </c>
      <c r="K31" s="188"/>
      <c r="L31" s="52"/>
    </row>
    <row r="32" spans="2:20" ht="21.5" customHeight="1" x14ac:dyDescent="0.35">
      <c r="B32" s="48"/>
      <c r="C32" s="255"/>
      <c r="D32" s="256"/>
      <c r="E32" s="250"/>
      <c r="F32" s="251"/>
      <c r="G32" s="252"/>
      <c r="H32" s="254"/>
      <c r="I32" s="253"/>
      <c r="J32" s="254"/>
      <c r="K32" s="262"/>
      <c r="L32" s="4"/>
    </row>
    <row r="33" spans="2:13" ht="58.5" customHeight="1" x14ac:dyDescent="0.35">
      <c r="B33" s="48"/>
      <c r="C33" s="204" t="s">
        <v>126</v>
      </c>
      <c r="D33" s="204" t="s">
        <v>127</v>
      </c>
      <c r="E33" s="24" t="s">
        <v>128</v>
      </c>
      <c r="F33" s="263" t="s">
        <v>154</v>
      </c>
      <c r="G33" s="25"/>
      <c r="H33" s="181">
        <v>0</v>
      </c>
      <c r="I33" s="27">
        <f t="shared" si="16"/>
        <v>0</v>
      </c>
      <c r="J33" s="26">
        <f t="shared" si="17"/>
        <v>0</v>
      </c>
      <c r="K33" s="223"/>
      <c r="L33" s="260"/>
      <c r="M33" s="261"/>
    </row>
  </sheetData>
  <mergeCells count="9">
    <mergeCell ref="M7:T7"/>
    <mergeCell ref="C18:C28"/>
    <mergeCell ref="C30:C31"/>
    <mergeCell ref="E7:F7"/>
    <mergeCell ref="C9:C13"/>
    <mergeCell ref="D9:D10"/>
    <mergeCell ref="D11:D13"/>
    <mergeCell ref="D30:D31"/>
    <mergeCell ref="D14:D15"/>
  </mergeCells>
  <phoneticPr fontId="21" type="noConversion"/>
  <pageMargins left="0.51181102362204722" right="0.51181102362204722" top="0.35433070866141736" bottom="0.35433070866141736" header="0.31496062992125984" footer="0.31496062992125984"/>
  <pageSetup paperSize="9" scale="5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5B496-EF0D-420B-99A8-6D915A9FF025}">
  <sheetPr>
    <pageSetUpPr fitToPage="1"/>
  </sheetPr>
  <dimension ref="A1:N33"/>
  <sheetViews>
    <sheetView showGridLines="0" topLeftCell="B1" zoomScale="60" zoomScaleNormal="60" zoomScaleSheetLayoutView="55" workbookViewId="0">
      <selection activeCell="L32" sqref="L32"/>
    </sheetView>
  </sheetViews>
  <sheetFormatPr baseColWidth="10" defaultColWidth="11.453125" defaultRowHeight="14.5" x14ac:dyDescent="0.35"/>
  <cols>
    <col min="1" max="1" width="2.7265625" style="5" customWidth="1"/>
    <col min="2" max="2" width="3.26953125" style="5" customWidth="1"/>
    <col min="3" max="3" width="16.453125" style="5" customWidth="1"/>
    <col min="4" max="4" width="16.7265625" style="5" customWidth="1"/>
    <col min="5" max="5" width="8.7265625" style="12" customWidth="1"/>
    <col min="6" max="6" width="59.7265625" style="5" bestFit="1" customWidth="1"/>
    <col min="7" max="7" width="19.7265625" style="5" customWidth="1"/>
    <col min="8" max="8" width="19.7265625" style="13" customWidth="1"/>
    <col min="9" max="12" width="19.7265625" style="14" customWidth="1"/>
    <col min="13" max="13" width="58.453125" style="5" customWidth="1"/>
    <col min="14" max="14" width="3.26953125" style="5" customWidth="1"/>
    <col min="15" max="16384" width="11.453125" style="5"/>
  </cols>
  <sheetData>
    <row r="1" spans="1:14" ht="15" thickBot="1" x14ac:dyDescent="0.4"/>
    <row r="2" spans="1:14" ht="31.15" customHeight="1" x14ac:dyDescent="0.35">
      <c r="B2" s="22"/>
      <c r="C2" s="23"/>
      <c r="D2" s="23"/>
      <c r="E2" s="44"/>
      <c r="F2" s="23"/>
      <c r="G2" s="23"/>
      <c r="H2" s="45"/>
      <c r="I2" s="46"/>
      <c r="J2" s="46"/>
      <c r="K2" s="46"/>
      <c r="L2" s="46"/>
      <c r="M2" s="23"/>
      <c r="N2" s="47"/>
    </row>
    <row r="3" spans="1:14" x14ac:dyDescent="0.35">
      <c r="B3" s="48"/>
      <c r="C3" s="4"/>
      <c r="D3" s="4"/>
      <c r="E3" s="49"/>
      <c r="F3" s="4"/>
      <c r="G3" s="4"/>
      <c r="H3" s="50"/>
      <c r="I3" s="51"/>
      <c r="J3" s="51"/>
      <c r="K3" s="51"/>
      <c r="L3" s="51"/>
      <c r="M3" s="4"/>
      <c r="N3" s="52"/>
    </row>
    <row r="4" spans="1:14" x14ac:dyDescent="0.35">
      <c r="B4" s="48"/>
      <c r="C4" s="4"/>
      <c r="D4" s="4"/>
      <c r="E4" s="49"/>
      <c r="F4" s="4"/>
      <c r="G4" s="4"/>
      <c r="H4" s="50"/>
      <c r="I4" s="51"/>
      <c r="J4" s="51"/>
      <c r="K4" s="51"/>
      <c r="L4" s="51"/>
      <c r="M4" s="4"/>
      <c r="N4" s="52"/>
    </row>
    <row r="5" spans="1:14" ht="28.15" customHeight="1" x14ac:dyDescent="0.35">
      <c r="B5" s="48"/>
      <c r="C5" s="4"/>
      <c r="D5" s="4"/>
      <c r="E5" s="49"/>
      <c r="F5" s="4"/>
      <c r="G5" s="4"/>
      <c r="H5" s="50"/>
      <c r="I5" s="51"/>
      <c r="J5" s="51"/>
      <c r="K5" s="51"/>
      <c r="L5" s="51"/>
      <c r="M5" s="4"/>
      <c r="N5" s="52"/>
    </row>
    <row r="6" spans="1:14" ht="15" thickBot="1" x14ac:dyDescent="0.4">
      <c r="B6" s="48"/>
      <c r="C6" s="4"/>
      <c r="D6" s="4"/>
      <c r="E6" s="49"/>
      <c r="F6" s="4"/>
      <c r="G6" s="4"/>
      <c r="H6" s="50"/>
      <c r="I6" s="51"/>
      <c r="J6" s="51"/>
      <c r="K6" s="51"/>
      <c r="L6" s="51"/>
      <c r="M6" s="4"/>
      <c r="N6" s="52"/>
    </row>
    <row r="7" spans="1:14" ht="33" customHeight="1" thickBot="1" x14ac:dyDescent="0.4">
      <c r="B7" s="53"/>
      <c r="C7" s="57"/>
      <c r="D7" s="57"/>
      <c r="E7" s="289" t="s">
        <v>7</v>
      </c>
      <c r="F7" s="290"/>
      <c r="G7" s="85" t="s">
        <v>129</v>
      </c>
      <c r="H7" s="85" t="s">
        <v>74</v>
      </c>
      <c r="I7" s="86" t="s">
        <v>9</v>
      </c>
      <c r="J7" s="85" t="s">
        <v>75</v>
      </c>
      <c r="K7" s="85" t="s">
        <v>130</v>
      </c>
      <c r="L7" s="85" t="s">
        <v>131</v>
      </c>
      <c r="M7" s="87" t="s">
        <v>76</v>
      </c>
      <c r="N7" s="54"/>
    </row>
    <row r="8" spans="1:14" ht="61.5" customHeight="1" thickBot="1" x14ac:dyDescent="0.4">
      <c r="B8" s="48"/>
      <c r="C8" s="307" t="s">
        <v>132</v>
      </c>
      <c r="D8" s="308"/>
      <c r="E8" s="115" t="s">
        <v>133</v>
      </c>
      <c r="F8" s="41" t="s">
        <v>134</v>
      </c>
      <c r="G8" s="88" t="s">
        <v>96</v>
      </c>
      <c r="H8" s="135">
        <f>DPGF!D36</f>
        <v>0</v>
      </c>
      <c r="I8" s="136">
        <f>DPGF!E36</f>
        <v>0</v>
      </c>
      <c r="J8" s="136">
        <f>DPGF!F36</f>
        <v>0</v>
      </c>
      <c r="K8" s="144">
        <v>1</v>
      </c>
      <c r="L8" s="145">
        <f>J8*K8</f>
        <v>0</v>
      </c>
      <c r="M8" s="42"/>
      <c r="N8" s="52"/>
    </row>
    <row r="9" spans="1:14" ht="18.649999999999999" customHeight="1" thickBot="1" x14ac:dyDescent="0.4">
      <c r="A9" s="4"/>
      <c r="B9" s="48"/>
      <c r="C9" s="21"/>
      <c r="D9" s="21"/>
      <c r="E9" s="18"/>
      <c r="F9" s="301"/>
      <c r="G9" s="301"/>
      <c r="H9" s="301"/>
      <c r="I9" s="301"/>
      <c r="J9" s="20"/>
      <c r="K9" s="20"/>
      <c r="L9" s="20"/>
      <c r="M9" s="19"/>
      <c r="N9" s="52"/>
    </row>
    <row r="10" spans="1:14" ht="41.5" customHeight="1" thickBot="1" x14ac:dyDescent="0.4">
      <c r="B10" s="48"/>
      <c r="C10" s="291" t="s">
        <v>78</v>
      </c>
      <c r="D10" s="303" t="s">
        <v>135</v>
      </c>
      <c r="E10" s="33" t="s">
        <v>80</v>
      </c>
      <c r="F10" s="199" t="s">
        <v>136</v>
      </c>
      <c r="G10" s="35" t="s">
        <v>137</v>
      </c>
      <c r="H10" s="38">
        <f>BPU!H9</f>
        <v>0</v>
      </c>
      <c r="I10" s="36">
        <f t="shared" ref="I10" si="0">H10*0.2</f>
        <v>0</v>
      </c>
      <c r="J10" s="38">
        <f t="shared" ref="J10" si="1">SUM(H10:I10)</f>
        <v>0</v>
      </c>
      <c r="K10" s="146">
        <v>3</v>
      </c>
      <c r="L10" s="147">
        <f>J10*K10</f>
        <v>0</v>
      </c>
      <c r="M10" s="37"/>
      <c r="N10" s="52"/>
    </row>
    <row r="11" spans="1:14" ht="31.15" customHeight="1" thickBot="1" x14ac:dyDescent="0.4">
      <c r="B11" s="48"/>
      <c r="C11" s="292"/>
      <c r="D11" s="304"/>
      <c r="E11" s="33" t="s">
        <v>83</v>
      </c>
      <c r="F11" s="200" t="s">
        <v>138</v>
      </c>
      <c r="G11" s="25" t="s">
        <v>137</v>
      </c>
      <c r="H11" s="26"/>
      <c r="I11" s="27"/>
      <c r="J11" s="26"/>
      <c r="K11" s="148">
        <v>3</v>
      </c>
      <c r="L11" s="147">
        <f t="shared" ref="L11:L17" si="2">J11*K11</f>
        <v>0</v>
      </c>
      <c r="M11" s="28"/>
      <c r="N11" s="52"/>
    </row>
    <row r="12" spans="1:14" ht="20.149999999999999" customHeight="1" thickBot="1" x14ac:dyDescent="0.4">
      <c r="B12" s="48"/>
      <c r="C12" s="292"/>
      <c r="D12" s="305" t="s">
        <v>85</v>
      </c>
      <c r="E12" s="33" t="s">
        <v>86</v>
      </c>
      <c r="F12" s="96" t="s">
        <v>87</v>
      </c>
      <c r="G12" s="25" t="s">
        <v>82</v>
      </c>
      <c r="H12" s="26"/>
      <c r="I12" s="27"/>
      <c r="J12" s="26"/>
      <c r="K12" s="148">
        <v>3</v>
      </c>
      <c r="L12" s="147">
        <f t="shared" si="2"/>
        <v>0</v>
      </c>
      <c r="M12" s="28"/>
      <c r="N12" s="52"/>
    </row>
    <row r="13" spans="1:14" ht="20.149999999999999" customHeight="1" thickBot="1" x14ac:dyDescent="0.4">
      <c r="B13" s="48"/>
      <c r="C13" s="292"/>
      <c r="D13" s="306"/>
      <c r="E13" s="33" t="s">
        <v>89</v>
      </c>
      <c r="F13" s="96" t="s">
        <v>90</v>
      </c>
      <c r="G13" s="25" t="s">
        <v>82</v>
      </c>
      <c r="H13" s="26"/>
      <c r="I13" s="27"/>
      <c r="J13" s="26"/>
      <c r="K13" s="148">
        <v>3</v>
      </c>
      <c r="L13" s="147">
        <f t="shared" si="2"/>
        <v>0</v>
      </c>
      <c r="M13" s="28"/>
      <c r="N13" s="52"/>
    </row>
    <row r="14" spans="1:14" ht="20.149999999999999" customHeight="1" thickBot="1" x14ac:dyDescent="0.4">
      <c r="B14" s="48"/>
      <c r="C14" s="292"/>
      <c r="D14" s="306"/>
      <c r="E14" s="33" t="s">
        <v>91</v>
      </c>
      <c r="F14" s="96" t="s">
        <v>92</v>
      </c>
      <c r="G14" s="25" t="s">
        <v>88</v>
      </c>
      <c r="H14" s="26"/>
      <c r="I14" s="27"/>
      <c r="J14" s="26"/>
      <c r="K14" s="148">
        <v>3</v>
      </c>
      <c r="L14" s="147">
        <f t="shared" si="2"/>
        <v>0</v>
      </c>
      <c r="M14" s="28"/>
      <c r="N14" s="52"/>
    </row>
    <row r="15" spans="1:14" ht="20.149999999999999" customHeight="1" thickBot="1" x14ac:dyDescent="0.4">
      <c r="B15" s="48"/>
      <c r="C15" s="292"/>
      <c r="D15" s="126"/>
      <c r="E15" s="33" t="s">
        <v>94</v>
      </c>
      <c r="F15" s="96" t="s">
        <v>139</v>
      </c>
      <c r="G15" s="25" t="s">
        <v>96</v>
      </c>
      <c r="H15" s="26"/>
      <c r="I15" s="27"/>
      <c r="J15" s="26"/>
      <c r="K15" s="148">
        <v>1</v>
      </c>
      <c r="L15" s="147">
        <f t="shared" si="2"/>
        <v>0</v>
      </c>
      <c r="M15" s="28"/>
      <c r="N15" s="52"/>
    </row>
    <row r="16" spans="1:14" ht="20.149999999999999" customHeight="1" thickBot="1" x14ac:dyDescent="0.4">
      <c r="B16" s="48"/>
      <c r="C16" s="292"/>
      <c r="D16" s="126"/>
      <c r="E16" s="33" t="s">
        <v>97</v>
      </c>
      <c r="F16" s="96" t="s">
        <v>140</v>
      </c>
      <c r="G16" s="25" t="s">
        <v>96</v>
      </c>
      <c r="H16" s="26"/>
      <c r="I16" s="27"/>
      <c r="J16" s="26"/>
      <c r="K16" s="148">
        <v>1</v>
      </c>
      <c r="L16" s="147">
        <f t="shared" si="2"/>
        <v>0</v>
      </c>
      <c r="M16" s="28"/>
      <c r="N16" s="52"/>
    </row>
    <row r="17" spans="2:14" ht="20.149999999999999" customHeight="1" thickBot="1" x14ac:dyDescent="0.4">
      <c r="B17" s="48"/>
      <c r="C17" s="292"/>
      <c r="D17" s="126"/>
      <c r="E17" s="33" t="s">
        <v>141</v>
      </c>
      <c r="F17" s="96" t="s">
        <v>142</v>
      </c>
      <c r="G17" s="25" t="s">
        <v>96</v>
      </c>
      <c r="H17" s="26"/>
      <c r="I17" s="27"/>
      <c r="J17" s="26"/>
      <c r="K17" s="148">
        <v>1</v>
      </c>
      <c r="L17" s="147">
        <f t="shared" si="2"/>
        <v>0</v>
      </c>
      <c r="M17" s="28"/>
      <c r="N17" s="52"/>
    </row>
    <row r="18" spans="2:14" ht="20.149999999999999" customHeight="1" thickBot="1" x14ac:dyDescent="0.4">
      <c r="B18" s="48"/>
      <c r="C18" s="302"/>
      <c r="D18" s="122"/>
      <c r="E18" s="33"/>
      <c r="F18" s="96"/>
      <c r="G18" s="25"/>
      <c r="H18" s="26"/>
      <c r="I18" s="27"/>
      <c r="J18" s="26"/>
      <c r="K18" s="148"/>
      <c r="L18" s="149"/>
      <c r="M18" s="28"/>
      <c r="N18" s="52"/>
    </row>
    <row r="19" spans="2:14" s="4" customFormat="1" ht="16.5" customHeight="1" thickBot="1" x14ac:dyDescent="0.4">
      <c r="B19" s="48"/>
      <c r="C19" s="6"/>
      <c r="D19" s="6"/>
      <c r="E19" s="7"/>
      <c r="F19" s="8"/>
      <c r="G19" s="9"/>
      <c r="H19" s="9"/>
      <c r="I19" s="10"/>
      <c r="J19" s="137"/>
      <c r="K19" s="137"/>
      <c r="L19" s="137"/>
      <c r="M19" s="11"/>
      <c r="N19" s="52"/>
    </row>
    <row r="20" spans="2:14" ht="16.5" customHeight="1" thickBot="1" x14ac:dyDescent="0.4">
      <c r="B20" s="48"/>
      <c r="C20" s="284" t="s">
        <v>103</v>
      </c>
      <c r="D20" s="121"/>
      <c r="E20" s="33" t="s">
        <v>143</v>
      </c>
      <c r="F20" s="97" t="s">
        <v>12</v>
      </c>
      <c r="G20" s="25" t="s">
        <v>105</v>
      </c>
      <c r="H20" s="36">
        <f>BPU!H18</f>
        <v>0</v>
      </c>
      <c r="I20" s="36">
        <f t="shared" ref="I20:I23" si="3">H20*0.2</f>
        <v>0</v>
      </c>
      <c r="J20" s="38">
        <f t="shared" ref="J20:J27" si="4">SUM(H20:I20)</f>
        <v>0</v>
      </c>
      <c r="K20" s="148">
        <v>1</v>
      </c>
      <c r="L20" s="147">
        <f>J20*K20</f>
        <v>0</v>
      </c>
      <c r="M20" s="37"/>
      <c r="N20" s="52"/>
    </row>
    <row r="21" spans="2:14" ht="16.5" customHeight="1" thickBot="1" x14ac:dyDescent="0.4">
      <c r="B21" s="48"/>
      <c r="C21" s="285"/>
      <c r="D21" s="122"/>
      <c r="E21" s="33" t="s">
        <v>144</v>
      </c>
      <c r="F21" s="96" t="s">
        <v>13</v>
      </c>
      <c r="G21" s="25" t="s">
        <v>105</v>
      </c>
      <c r="H21" s="27">
        <f>BPU!H19</f>
        <v>0</v>
      </c>
      <c r="I21" s="27">
        <f t="shared" si="3"/>
        <v>0</v>
      </c>
      <c r="J21" s="26">
        <f t="shared" si="4"/>
        <v>0</v>
      </c>
      <c r="K21" s="148">
        <v>1</v>
      </c>
      <c r="L21" s="149">
        <f>J21*K21</f>
        <v>0</v>
      </c>
      <c r="M21" s="28"/>
      <c r="N21" s="52"/>
    </row>
    <row r="22" spans="2:14" ht="16.5" customHeight="1" thickBot="1" x14ac:dyDescent="0.4">
      <c r="B22" s="48"/>
      <c r="C22" s="285"/>
      <c r="D22" s="122"/>
      <c r="E22" s="33" t="s">
        <v>145</v>
      </c>
      <c r="F22" s="96" t="s">
        <v>14</v>
      </c>
      <c r="G22" s="25" t="s">
        <v>105</v>
      </c>
      <c r="H22" s="27">
        <f>BPU!H21</f>
        <v>0</v>
      </c>
      <c r="I22" s="27">
        <f t="shared" si="3"/>
        <v>0</v>
      </c>
      <c r="J22" s="26">
        <f t="shared" si="4"/>
        <v>0</v>
      </c>
      <c r="K22" s="148">
        <v>1</v>
      </c>
      <c r="L22" s="149">
        <f t="shared" ref="L22:L24" si="5">J22*K22</f>
        <v>0</v>
      </c>
      <c r="M22" s="28"/>
      <c r="N22" s="52"/>
    </row>
    <row r="23" spans="2:14" ht="16.5" customHeight="1" thickBot="1" x14ac:dyDescent="0.4">
      <c r="B23" s="48"/>
      <c r="C23" s="285"/>
      <c r="D23" s="122"/>
      <c r="E23" s="33" t="s">
        <v>146</v>
      </c>
      <c r="F23" s="96" t="s">
        <v>111</v>
      </c>
      <c r="G23" s="25" t="s">
        <v>105</v>
      </c>
      <c r="H23" s="27">
        <f>BPU!H22</f>
        <v>0</v>
      </c>
      <c r="I23" s="27">
        <f t="shared" si="3"/>
        <v>0</v>
      </c>
      <c r="J23" s="26">
        <f t="shared" si="4"/>
        <v>0</v>
      </c>
      <c r="K23" s="148">
        <v>1</v>
      </c>
      <c r="L23" s="149">
        <f t="shared" si="5"/>
        <v>0</v>
      </c>
      <c r="M23" s="28"/>
      <c r="N23" s="52"/>
    </row>
    <row r="24" spans="2:14" ht="16.5" customHeight="1" thickBot="1" x14ac:dyDescent="0.4">
      <c r="B24" s="48"/>
      <c r="C24" s="285"/>
      <c r="D24" s="122"/>
      <c r="E24" s="33" t="s">
        <v>147</v>
      </c>
      <c r="F24" s="98" t="s">
        <v>16</v>
      </c>
      <c r="G24" s="25" t="s">
        <v>105</v>
      </c>
      <c r="H24" s="27">
        <f>BPU!H27</f>
        <v>0</v>
      </c>
      <c r="I24" s="27">
        <f t="shared" ref="I24:I25" si="6">H24*0.2</f>
        <v>0</v>
      </c>
      <c r="J24" s="26">
        <f t="shared" ref="J24:J26" si="7">SUM(H24:I24)</f>
        <v>0</v>
      </c>
      <c r="K24" s="148">
        <v>1</v>
      </c>
      <c r="L24" s="149">
        <f t="shared" si="5"/>
        <v>0</v>
      </c>
      <c r="M24" s="92"/>
      <c r="N24" s="52"/>
    </row>
    <row r="25" spans="2:14" ht="16.5" customHeight="1" thickBot="1" x14ac:dyDescent="0.4">
      <c r="B25" s="48"/>
      <c r="C25" s="285"/>
      <c r="D25" s="122"/>
      <c r="E25" s="33" t="s">
        <v>148</v>
      </c>
      <c r="F25" s="98" t="s">
        <v>17</v>
      </c>
      <c r="G25" s="25" t="s">
        <v>105</v>
      </c>
      <c r="H25" s="27">
        <f>BPU!H28</f>
        <v>0</v>
      </c>
      <c r="I25" s="27">
        <f t="shared" si="6"/>
        <v>0</v>
      </c>
      <c r="J25" s="26">
        <f>SUM(H25:I25)</f>
        <v>0</v>
      </c>
      <c r="K25" s="13">
        <v>1</v>
      </c>
      <c r="L25" s="149">
        <f>J25*K24</f>
        <v>0</v>
      </c>
      <c r="M25" s="92"/>
      <c r="N25" s="52"/>
    </row>
    <row r="26" spans="2:14" ht="16.5" customHeight="1" thickBot="1" x14ac:dyDescent="0.4">
      <c r="B26" s="48"/>
      <c r="C26" s="285"/>
      <c r="D26" s="122"/>
      <c r="E26" s="33" t="s">
        <v>149</v>
      </c>
      <c r="F26" s="99" t="s">
        <v>18</v>
      </c>
      <c r="G26" s="25" t="s">
        <v>105</v>
      </c>
      <c r="H26" s="27">
        <f>BPU!H29</f>
        <v>0</v>
      </c>
      <c r="I26" s="27">
        <f>H25*0.2</f>
        <v>0</v>
      </c>
      <c r="J26" s="26">
        <f t="shared" si="7"/>
        <v>0</v>
      </c>
      <c r="K26" s="148">
        <v>1</v>
      </c>
      <c r="L26" s="149">
        <f t="shared" ref="L26" si="8">J26*K26</f>
        <v>0</v>
      </c>
      <c r="M26" s="92"/>
      <c r="N26" s="52"/>
    </row>
    <row r="27" spans="2:14" ht="16.5" customHeight="1" thickBot="1" x14ac:dyDescent="0.4">
      <c r="B27" s="48"/>
      <c r="C27" s="286"/>
      <c r="D27" s="123"/>
      <c r="E27" s="29" t="s">
        <v>148</v>
      </c>
      <c r="F27" s="99" t="s">
        <v>19</v>
      </c>
      <c r="G27" s="30" t="s">
        <v>105</v>
      </c>
      <c r="H27" s="31">
        <f>BPU!H28</f>
        <v>0</v>
      </c>
      <c r="I27" s="31">
        <v>0</v>
      </c>
      <c r="J27" s="138">
        <f t="shared" si="4"/>
        <v>0</v>
      </c>
      <c r="K27" s="148">
        <v>1</v>
      </c>
      <c r="L27" s="150">
        <f>J27*K27</f>
        <v>0</v>
      </c>
      <c r="M27" s="32"/>
      <c r="N27" s="52"/>
    </row>
    <row r="28" spans="2:14" s="4" customFormat="1" ht="16.5" customHeight="1" thickBot="1" x14ac:dyDescent="0.4">
      <c r="B28" s="55"/>
      <c r="E28" s="49"/>
      <c r="H28" s="50"/>
      <c r="J28" s="5"/>
      <c r="K28" s="137"/>
      <c r="L28" s="5"/>
      <c r="M28" s="51"/>
      <c r="N28" s="56"/>
    </row>
    <row r="29" spans="2:14" ht="16.5" customHeight="1" x14ac:dyDescent="0.35">
      <c r="B29" s="48"/>
      <c r="C29" s="284" t="s">
        <v>150</v>
      </c>
      <c r="D29" s="121"/>
      <c r="E29" s="33" t="s">
        <v>122</v>
      </c>
      <c r="F29" s="34" t="s">
        <v>123</v>
      </c>
      <c r="G29" s="35" t="s">
        <v>105</v>
      </c>
      <c r="H29" s="36">
        <f>BPU!H30</f>
        <v>0</v>
      </c>
      <c r="I29" s="36">
        <f t="shared" ref="I29:I31" si="9">H29*0.2</f>
        <v>0</v>
      </c>
      <c r="J29" s="38">
        <f t="shared" ref="J29:J31" si="10">SUM(H29:I29)</f>
        <v>0</v>
      </c>
      <c r="K29" s="148">
        <v>1</v>
      </c>
      <c r="L29" s="147">
        <f t="shared" ref="L29:L31" si="11">J29*K29</f>
        <v>0</v>
      </c>
      <c r="M29" s="37"/>
      <c r="N29" s="52"/>
    </row>
    <row r="30" spans="2:14" ht="16.5" customHeight="1" thickBot="1" x14ac:dyDescent="0.4">
      <c r="B30" s="48"/>
      <c r="C30" s="286"/>
      <c r="D30" s="123"/>
      <c r="E30" s="29" t="s">
        <v>124</v>
      </c>
      <c r="F30" s="89" t="s">
        <v>125</v>
      </c>
      <c r="G30" s="30" t="s">
        <v>105</v>
      </c>
      <c r="H30" s="31">
        <f>BPU!H31</f>
        <v>0</v>
      </c>
      <c r="I30" s="31">
        <f t="shared" si="9"/>
        <v>0</v>
      </c>
      <c r="J30" s="138">
        <f t="shared" si="10"/>
        <v>0</v>
      </c>
      <c r="K30" s="236">
        <v>1</v>
      </c>
      <c r="L30" s="222">
        <f t="shared" si="11"/>
        <v>0</v>
      </c>
      <c r="M30" s="92"/>
      <c r="N30" s="52"/>
    </row>
    <row r="31" spans="2:14" ht="64" customHeight="1" thickBot="1" x14ac:dyDescent="0.4">
      <c r="B31" s="48"/>
      <c r="C31" s="204" t="s">
        <v>126</v>
      </c>
      <c r="D31" s="204" t="s">
        <v>127</v>
      </c>
      <c r="E31" s="24" t="s">
        <v>128</v>
      </c>
      <c r="F31" s="259" t="s">
        <v>151</v>
      </c>
      <c r="G31" s="25" t="s">
        <v>152</v>
      </c>
      <c r="H31" s="181">
        <v>0</v>
      </c>
      <c r="I31" s="27">
        <f t="shared" si="9"/>
        <v>0</v>
      </c>
      <c r="J31" s="26">
        <f t="shared" si="10"/>
        <v>0</v>
      </c>
      <c r="K31" s="235">
        <v>1</v>
      </c>
      <c r="L31" s="223">
        <f t="shared" si="11"/>
        <v>0</v>
      </c>
      <c r="M31" s="224"/>
      <c r="N31" s="52"/>
    </row>
    <row r="32" spans="2:14" ht="36.65" customHeight="1" thickBot="1" x14ac:dyDescent="0.4">
      <c r="B32" s="48"/>
      <c r="C32" s="120" t="s">
        <v>153</v>
      </c>
      <c r="D32" s="120"/>
      <c r="E32" s="100"/>
      <c r="F32" s="101"/>
      <c r="G32" s="102"/>
      <c r="H32" s="103"/>
      <c r="I32" s="103"/>
      <c r="J32" s="105"/>
      <c r="K32" s="105"/>
      <c r="L32" s="105">
        <f>SUM(L8:L31)</f>
        <v>0</v>
      </c>
      <c r="M32" s="104"/>
      <c r="N32" s="52"/>
    </row>
    <row r="33" spans="2:14" s="4" customFormat="1" ht="16.5" customHeight="1" x14ac:dyDescent="0.35">
      <c r="B33" s="90"/>
      <c r="C33" s="57"/>
      <c r="D33" s="57"/>
      <c r="E33" s="58"/>
      <c r="F33" s="57"/>
      <c r="G33" s="57"/>
      <c r="H33" s="59"/>
      <c r="I33" s="57"/>
      <c r="J33" s="57"/>
      <c r="K33" s="57"/>
      <c r="L33" s="57"/>
      <c r="M33" s="60"/>
      <c r="N33" s="91"/>
    </row>
  </sheetData>
  <mergeCells count="8">
    <mergeCell ref="E7:F7"/>
    <mergeCell ref="F9:I9"/>
    <mergeCell ref="C10:C18"/>
    <mergeCell ref="C20:C27"/>
    <mergeCell ref="C29:C30"/>
    <mergeCell ref="D10:D11"/>
    <mergeCell ref="D12:D14"/>
    <mergeCell ref="C8:D8"/>
  </mergeCells>
  <phoneticPr fontId="21" type="noConversion"/>
  <pageMargins left="0.51181102362204722" right="0.51181102362204722" top="0.35433070866141736" bottom="0.35433070866141736" header="0.31496062992125984" footer="0.31496062992125984"/>
  <pageSetup paperSize="9" scale="51"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95F48F2ADD6284DA0F1F07310994011" ma:contentTypeVersion="16" ma:contentTypeDescription="Crée un document." ma:contentTypeScope="" ma:versionID="18cc71a9bd99ddf523bb6185dc60841a">
  <xsd:schema xmlns:xsd="http://www.w3.org/2001/XMLSchema" xmlns:xs="http://www.w3.org/2001/XMLSchema" xmlns:p="http://schemas.microsoft.com/office/2006/metadata/properties" xmlns:ns2="a469f894-1d18-4485-9270-bf513bccc5a8" xmlns:ns3="b95a69a9-41ee-4ee2-bf65-75868d2dad51" targetNamespace="http://schemas.microsoft.com/office/2006/metadata/properties" ma:root="true" ma:fieldsID="0e9046156cbb52661d69a8ae3bbf9229" ns2:_="" ns3:_="">
    <xsd:import namespace="a469f894-1d18-4485-9270-bf513bccc5a8"/>
    <xsd:import namespace="b95a69a9-41ee-4ee2-bf65-75868d2dad5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9f894-1d18-4485-9270-bf513bccc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0bfca676-bac0-4534-b456-bbd2cbbfd01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a69a9-41ee-4ee2-bf65-75868d2dad5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8879b5ae-df80-4ed2-afaf-1c0db36f5dd5}" ma:internalName="TaxCatchAll" ma:showField="CatchAllData" ma:web="b95a69a9-41ee-4ee2-bf65-75868d2dad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b95a69a9-41ee-4ee2-bf65-75868d2dad51">
      <UserInfo>
        <DisplayName>Rabin, Marie</DisplayName>
        <AccountId>36</AccountId>
        <AccountType/>
      </UserInfo>
    </SharedWithUsers>
    <TaxCatchAll xmlns="b95a69a9-41ee-4ee2-bf65-75868d2dad51" xsi:nil="true"/>
    <lcf76f155ced4ddcb4097134ff3c332f xmlns="a469f894-1d18-4485-9270-bf513bccc5a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557AFEF-29A2-4CCB-9BF7-F51C3EB1B2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9f894-1d18-4485-9270-bf513bccc5a8"/>
    <ds:schemaRef ds:uri="b95a69a9-41ee-4ee2-bf65-75868d2da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265CAB9-0EFF-4D72-9D12-FBEFBF285ADF}">
  <ds:schemaRefs>
    <ds:schemaRef ds:uri="http://schemas.microsoft.com/sharepoint/v3/contenttype/forms"/>
  </ds:schemaRefs>
</ds:datastoreItem>
</file>

<file path=customXml/itemProps3.xml><?xml version="1.0" encoding="utf-8"?>
<ds:datastoreItem xmlns:ds="http://schemas.openxmlformats.org/officeDocument/2006/customXml" ds:itemID="{310F851C-7163-4A90-B881-F9AEFEAED305}">
  <ds:schemaRefs>
    <ds:schemaRef ds:uri="http://purl.org/dc/elements/1.1/"/>
    <ds:schemaRef ds:uri="http://schemas.microsoft.com/office/infopath/2007/PartnerControls"/>
    <ds:schemaRef ds:uri="http://purl.org/dc/terms/"/>
    <ds:schemaRef ds:uri="http://purl.org/dc/dcmitype/"/>
    <ds:schemaRef ds:uri="http://schemas.microsoft.com/office/2006/metadata/properties"/>
    <ds:schemaRef ds:uri="http://schemas.microsoft.com/office/2006/documentManagement/types"/>
    <ds:schemaRef ds:uri="http://www.w3.org/XML/1998/namespace"/>
    <ds:schemaRef ds:uri="b95a69a9-41ee-4ee2-bf65-75868d2dad51"/>
    <ds:schemaRef ds:uri="http://schemas.openxmlformats.org/package/2006/metadata/core-properties"/>
    <ds:schemaRef ds:uri="a469f894-1d18-4485-9270-bf513bccc5a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3</vt:i4>
      </vt:variant>
    </vt:vector>
  </HeadingPairs>
  <TitlesOfParts>
    <vt:vector size="7" baseType="lpstr">
      <vt:lpstr>Page de garde </vt:lpstr>
      <vt:lpstr>DPGF</vt:lpstr>
      <vt:lpstr>BPU</vt:lpstr>
      <vt:lpstr>DQE</vt:lpstr>
      <vt:lpstr>BPU!Zone_d_impression</vt:lpstr>
      <vt:lpstr>DPGF!Zone_d_impression</vt:lpstr>
      <vt:lpstr>DQE!Zone_d_impression</vt:lpstr>
    </vt:vector>
  </TitlesOfParts>
  <Manager/>
  <Company>ATEXO Conseil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NEOMA_ERP 2018_Annexes financières</dc:title>
  <dc:subject>MBS - Refonte du SI académique</dc:subject>
  <dc:creator>Pierre ERRA - meja</dc:creator>
  <cp:keywords/>
  <dc:description/>
  <cp:lastModifiedBy>Leroy, Marie-Christine</cp:lastModifiedBy>
  <cp:revision/>
  <dcterms:created xsi:type="dcterms:W3CDTF">2015-01-28T08:56:19Z</dcterms:created>
  <dcterms:modified xsi:type="dcterms:W3CDTF">2025-12-23T15:48:23Z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0x010100895F48F2ADD6284DA0F1F07310994011</vt:lpwstr>
  </property>
  <property fmtid="{D5CDD505-2E9C-101B-9397-08002B2CF9AE}" pid="3" name="MediaServiceImageTags">
    <vt:lpwstr/>
  </property>
</Properties>
</file>